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3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5820" windowHeight="11595" activeTab="3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8"/>
  <c r="V82" s="1"/>
  <c r="E1" i="5"/>
  <c r="R82" s="1"/>
  <c r="E1" i="6"/>
  <c r="V82" s="1"/>
  <c r="E1" i="2"/>
  <c r="J82" s="1"/>
  <c r="D28" i="1"/>
  <c r="A81" i="8" s="1"/>
  <c r="C28" i="1"/>
  <c r="T6" i="8" s="1"/>
  <c r="A44" i="7" l="1"/>
  <c r="H6" i="2"/>
  <c r="T6"/>
  <c r="X6" i="6"/>
  <c r="R6" i="5"/>
  <c r="P6" i="2"/>
  <c r="H6" i="6"/>
  <c r="B6" i="5"/>
  <c r="N6" i="8"/>
  <c r="A25" i="7"/>
  <c r="D6" i="2"/>
  <c r="R6"/>
  <c r="N6" i="6"/>
  <c r="L6" i="5"/>
  <c r="A58" i="7"/>
  <c r="J6" i="2"/>
  <c r="A11" i="7"/>
  <c r="F82" i="2"/>
  <c r="F83" s="1"/>
  <c r="R80"/>
  <c r="R81" s="1"/>
  <c r="B80"/>
  <c r="B4" i="7" s="1"/>
  <c r="V82" i="2"/>
  <c r="V83" s="1"/>
  <c r="D82"/>
  <c r="D5" i="7" s="1"/>
  <c r="P80" i="2"/>
  <c r="P4" i="7" s="1"/>
  <c r="T82" i="2"/>
  <c r="T5" i="7" s="1"/>
  <c r="A80" i="2"/>
  <c r="R80" i="5"/>
  <c r="R81" s="1"/>
  <c r="V82"/>
  <c r="V83" s="1"/>
  <c r="A82" i="8"/>
  <c r="A4" i="7"/>
  <c r="A5"/>
  <c r="A19"/>
  <c r="A51"/>
  <c r="B6" i="2"/>
  <c r="L6"/>
  <c r="X6"/>
  <c r="J80"/>
  <c r="A81"/>
  <c r="N82"/>
  <c r="N83" s="1"/>
  <c r="F6" i="6"/>
  <c r="V6"/>
  <c r="A89"/>
  <c r="J6" i="5"/>
  <c r="A80"/>
  <c r="P80"/>
  <c r="P32" i="7" s="1"/>
  <c r="D82" i="5"/>
  <c r="T82"/>
  <c r="T83" s="1"/>
  <c r="H6" i="8"/>
  <c r="X6"/>
  <c r="A52" i="7"/>
  <c r="F82" i="5"/>
  <c r="F83" s="1"/>
  <c r="A82" i="6"/>
  <c r="H80" i="5"/>
  <c r="H32" i="7" s="1"/>
  <c r="X80" i="5"/>
  <c r="X32" i="7" s="1"/>
  <c r="L82" i="5"/>
  <c r="L83" s="1"/>
  <c r="P6" i="8"/>
  <c r="A83"/>
  <c r="B80" i="5"/>
  <c r="B81" s="1"/>
  <c r="H80" i="2"/>
  <c r="X80"/>
  <c r="L82"/>
  <c r="L5" i="7" s="1"/>
  <c r="P6" i="6"/>
  <c r="A83"/>
  <c r="D6" i="5"/>
  <c r="T6"/>
  <c r="J80"/>
  <c r="J32" i="7" s="1"/>
  <c r="A81" i="5"/>
  <c r="N82"/>
  <c r="N83" s="1"/>
  <c r="F6" i="8"/>
  <c r="V6"/>
  <c r="A89"/>
  <c r="R83" i="5"/>
  <c r="R33" i="7"/>
  <c r="V83" i="8"/>
  <c r="V52" i="7"/>
  <c r="V19"/>
  <c r="V83" i="6"/>
  <c r="J5" i="7"/>
  <c r="J83" i="2"/>
  <c r="F80" i="6"/>
  <c r="V80"/>
  <c r="B82"/>
  <c r="R82"/>
  <c r="F80" i="8"/>
  <c r="V80"/>
  <c r="J82"/>
  <c r="L80" i="6"/>
  <c r="H82"/>
  <c r="X82"/>
  <c r="D80" i="8"/>
  <c r="L80"/>
  <c r="T80"/>
  <c r="H82"/>
  <c r="P82"/>
  <c r="X82"/>
  <c r="A18" i="7"/>
  <c r="N80" i="2"/>
  <c r="R82"/>
  <c r="A32" i="7"/>
  <c r="A39"/>
  <c r="F6" i="2"/>
  <c r="N6"/>
  <c r="V6"/>
  <c r="D80"/>
  <c r="L80"/>
  <c r="T80"/>
  <c r="A82"/>
  <c r="H82"/>
  <c r="P82"/>
  <c r="X82"/>
  <c r="A89"/>
  <c r="B6" i="6"/>
  <c r="J6"/>
  <c r="R6"/>
  <c r="A80"/>
  <c r="H80"/>
  <c r="P80"/>
  <c r="X80"/>
  <c r="D82"/>
  <c r="L82"/>
  <c r="T82"/>
  <c r="F6" i="5"/>
  <c r="N6"/>
  <c r="V6"/>
  <c r="D80"/>
  <c r="L80"/>
  <c r="T80"/>
  <c r="A82"/>
  <c r="H82"/>
  <c r="P82"/>
  <c r="X82"/>
  <c r="A89"/>
  <c r="B6" i="8"/>
  <c r="J6"/>
  <c r="R6"/>
  <c r="A80"/>
  <c r="H80"/>
  <c r="P80"/>
  <c r="X80"/>
  <c r="D82"/>
  <c r="L82"/>
  <c r="T82"/>
  <c r="N80" i="6"/>
  <c r="J82"/>
  <c r="N80" i="8"/>
  <c r="B82"/>
  <c r="R82"/>
  <c r="D80" i="6"/>
  <c r="T80"/>
  <c r="P82"/>
  <c r="A33" i="7"/>
  <c r="F80" i="2"/>
  <c r="V80"/>
  <c r="B82"/>
  <c r="A83"/>
  <c r="D6" i="6"/>
  <c r="L6"/>
  <c r="T6"/>
  <c r="B80"/>
  <c r="J80"/>
  <c r="R80"/>
  <c r="A81"/>
  <c r="F82"/>
  <c r="N82"/>
  <c r="H6" i="5"/>
  <c r="P6"/>
  <c r="X6"/>
  <c r="F80"/>
  <c r="N80"/>
  <c r="V80"/>
  <c r="B82"/>
  <c r="J82"/>
  <c r="A83"/>
  <c r="D6" i="8"/>
  <c r="L6"/>
  <c r="B80"/>
  <c r="J80"/>
  <c r="R80"/>
  <c r="F82"/>
  <c r="N82"/>
  <c r="F5" i="7" l="1"/>
  <c r="V5"/>
  <c r="D83" i="2"/>
  <c r="B81"/>
  <c r="H81" i="5"/>
  <c r="P81"/>
  <c r="T83" i="2"/>
  <c r="P81"/>
  <c r="R4" i="7"/>
  <c r="J81" i="5"/>
  <c r="B32" i="7"/>
  <c r="N5"/>
  <c r="F33"/>
  <c r="R32"/>
  <c r="T33"/>
  <c r="N33"/>
  <c r="L33"/>
  <c r="L83" i="2"/>
  <c r="V33" i="7"/>
  <c r="X81" i="5"/>
  <c r="J81" i="2"/>
  <c r="J4" i="7"/>
  <c r="X81" i="2"/>
  <c r="X4" i="7"/>
  <c r="H81" i="2"/>
  <c r="H4" i="7"/>
  <c r="D83" i="5"/>
  <c r="D33" i="7"/>
  <c r="N81" i="5"/>
  <c r="N32" i="7"/>
  <c r="V81" i="2"/>
  <c r="V4" i="7"/>
  <c r="N51"/>
  <c r="N81" i="8"/>
  <c r="H81"/>
  <c r="H51" i="7"/>
  <c r="H83" i="5"/>
  <c r="H33" i="7"/>
  <c r="X81" i="6"/>
  <c r="X18" i="7"/>
  <c r="T51"/>
  <c r="T81" i="8"/>
  <c r="F81"/>
  <c r="F51" i="7"/>
  <c r="R51"/>
  <c r="R81" i="8"/>
  <c r="B83" i="2"/>
  <c r="B5" i="7"/>
  <c r="B87" i="2"/>
  <c r="B87" i="8"/>
  <c r="B83"/>
  <c r="B52" i="7"/>
  <c r="P81" i="8"/>
  <c r="P51" i="7"/>
  <c r="T81" i="5"/>
  <c r="T32" i="7"/>
  <c r="D4"/>
  <c r="D81" i="2"/>
  <c r="H52" i="7"/>
  <c r="H83" i="8"/>
  <c r="V81"/>
  <c r="V51" i="7"/>
  <c r="N83" i="8"/>
  <c r="N52" i="7"/>
  <c r="B86" i="8"/>
  <c r="B81"/>
  <c r="B51" i="7"/>
  <c r="J83" i="5"/>
  <c r="J33" i="7"/>
  <c r="F81" i="5"/>
  <c r="F32" i="7"/>
  <c r="N19"/>
  <c r="N83" i="6"/>
  <c r="J81"/>
  <c r="J18" i="7"/>
  <c r="F81" i="2"/>
  <c r="F4" i="7"/>
  <c r="D81" i="6"/>
  <c r="D18" i="7"/>
  <c r="J19"/>
  <c r="J83" i="6"/>
  <c r="D83" i="8"/>
  <c r="D52" i="7"/>
  <c r="D81" i="5"/>
  <c r="D32" i="7"/>
  <c r="T83" i="6"/>
  <c r="T19" i="7"/>
  <c r="P81" i="6"/>
  <c r="P18" i="7"/>
  <c r="P83" i="2"/>
  <c r="P5" i="7"/>
  <c r="T81" i="2"/>
  <c r="T4" i="7"/>
  <c r="N81" i="2"/>
  <c r="N4" i="7"/>
  <c r="X83" i="8"/>
  <c r="X52" i="7"/>
  <c r="L51"/>
  <c r="L81" i="8"/>
  <c r="H19" i="7"/>
  <c r="H83" i="6"/>
  <c r="R83"/>
  <c r="R19" i="7"/>
  <c r="B86" i="2"/>
  <c r="B8" i="7" s="1"/>
  <c r="J51"/>
  <c r="J81" i="8"/>
  <c r="R81" i="6"/>
  <c r="R18" i="7"/>
  <c r="T81" i="6"/>
  <c r="T18" i="7"/>
  <c r="L83" i="8"/>
  <c r="L52" i="7"/>
  <c r="L81" i="5"/>
  <c r="L32" i="7"/>
  <c r="X83" i="2"/>
  <c r="X5" i="7"/>
  <c r="R5"/>
  <c r="R83" i="2"/>
  <c r="X19" i="7"/>
  <c r="X83" i="6"/>
  <c r="F81"/>
  <c r="F18" i="7"/>
  <c r="V81" i="5"/>
  <c r="V32" i="7"/>
  <c r="P83" i="6"/>
  <c r="P19" i="7"/>
  <c r="T83" i="8"/>
  <c r="T52" i="7"/>
  <c r="P83" i="5"/>
  <c r="P33" i="7"/>
  <c r="D83" i="6"/>
  <c r="D19" i="7"/>
  <c r="V81" i="6"/>
  <c r="V18" i="7"/>
  <c r="F83" i="8"/>
  <c r="F52" i="7"/>
  <c r="B83" i="5"/>
  <c r="B33" i="7"/>
  <c r="B87" i="5"/>
  <c r="F19" i="7"/>
  <c r="F83" i="6"/>
  <c r="B81"/>
  <c r="B18" i="7"/>
  <c r="B86" i="6"/>
  <c r="R83" i="8"/>
  <c r="R52" i="7"/>
  <c r="N81" i="6"/>
  <c r="N18" i="7"/>
  <c r="X81" i="8"/>
  <c r="X51" i="7"/>
  <c r="X83" i="5"/>
  <c r="X33" i="7"/>
  <c r="L83" i="6"/>
  <c r="L19" i="7"/>
  <c r="H81" i="6"/>
  <c r="H18" i="7"/>
  <c r="H83" i="2"/>
  <c r="H5" i="7"/>
  <c r="L81" i="2"/>
  <c r="L4" i="7"/>
  <c r="P83" i="8"/>
  <c r="P52" i="7"/>
  <c r="D81" i="8"/>
  <c r="D51" i="7"/>
  <c r="L18"/>
  <c r="L81" i="6"/>
  <c r="J83" i="8"/>
  <c r="J52" i="7"/>
  <c r="B87" i="6"/>
  <c r="B19" i="7"/>
  <c r="B83" i="6"/>
  <c r="B86" i="5"/>
  <c r="B91" i="6" l="1"/>
  <c r="B27" i="7" s="1"/>
  <c r="B23"/>
  <c r="B55"/>
  <c r="B90" i="8"/>
  <c r="B59" i="7" s="1"/>
  <c r="B56"/>
  <c r="B91" i="8"/>
  <c r="B60" i="7" s="1"/>
  <c r="B91" i="5"/>
  <c r="B41" i="7" s="1"/>
  <c r="B37"/>
  <c r="B91" i="2"/>
  <c r="B13" i="7" s="1"/>
  <c r="B9"/>
  <c r="B90" i="5"/>
  <c r="B40" i="7" s="1"/>
  <c r="B36"/>
  <c r="B90" i="6"/>
  <c r="B26" i="7" s="1"/>
  <c r="B22"/>
  <c r="B90" i="2"/>
  <c r="B12" i="7" s="1"/>
  <c r="B45" l="1"/>
  <c r="B46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<sst xmlns="http://schemas.openxmlformats.org/spreadsheetml/2006/main" count="205" uniqueCount="83">
  <si>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</si>
  <si>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</si>
  <si>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</si>
  <si>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</si>
  <si>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</si>
  <si>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</si>
  <si>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</si>
  <si>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</si>
  <si>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</si>
  <si>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</si>
  <si>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</si>
  <si>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</si>
  <si>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</si>
  <si>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</si>
  <si>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</si>
  <si>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</si>
  <si>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</si>
  <si>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</si>
  <si>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</si>
  <si>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</si>
  <si>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</si>
  <si>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</si>
  <si>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</si>
  <si>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</si>
  <si>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</si>
  <si>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</si>
  <si>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</si>
  <si>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</si>
  <si>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</si>
  <si>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</si>
  <si>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</si>
  <si>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</si>
  <si>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</si>
  <si>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</si>
  <si>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</si>
  <si>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</si>
  <si>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</si>
  <si>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</si>
  <si>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</si>
  <si>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</si>
  <si>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</si>
  <si>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</si>
  <si>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</si>
  <si>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</si>
  <si>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</si>
  <si>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</si>
  <si>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</si>
  <si>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</si>
  <si>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</si>
  <si>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</si>
  <si>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</si>
  <si>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</si>
  <si>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</si>
  <si>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</si>
  <si>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</si>
  <si>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</si>
  <si>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</si>
  <si>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</si>
  <si>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</si>
  <si>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</si>
  <si>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</si>
  <si>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</si>
  <si>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</si>
  <si>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</si>
  <si>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</si>
  <si>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新細明體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</si>
  <si>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</si>
  <si>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新細明體"/>
        <family val="2"/>
        <scheme val="minor"/>
      </rPr>
      <t xml:space="preserve"> TM3)</t>
    </r>
  </si>
  <si>
    <r>
      <rPr>
        <b/>
        <sz val="11"/>
        <color theme="1"/>
        <rFont val="新細明體"/>
        <family val="2"/>
        <scheme val="minor"/>
      </rPr>
      <t>Note 1:</t>
    </r>
    <r>
      <rPr>
        <sz val="11"/>
        <color theme="1"/>
        <rFont val="新細明體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</si>
  <si>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</si>
  <si>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</si>
  <si>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</si>
  <si>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</si>
  <si>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</si>
  <si>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</si>
  <si>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</si>
  <si>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</si>
  <si>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</si>
  <si>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</si>
  <si>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R4-1702519</t>
  </si>
  <si>
    <t>Umi</t>
  </si>
  <si>
    <t>Handset</t>
  </si>
  <si>
    <t>90% TP [Mbps]</t>
  </si>
</sst>
</file>

<file path=xl/styles.xml><?xml version="1.0" encoding="utf-8"?>
<styleSheet xmlns="http://schemas.openxmlformats.org/spreadsheetml/2006/main">
  <fonts count="13">
    <font>
      <sz val="11"/>
      <color theme="1"/>
      <name val="新細明體"/>
      <family val="2"/>
      <scheme val="minor"/>
    </font>
    <font>
      <sz val="12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b/>
      <sz val="11"/>
      <color theme="0"/>
      <name val="新細明體"/>
      <family val="2"/>
      <scheme val="minor"/>
    </font>
    <font>
      <u/>
      <sz val="11"/>
      <color theme="10"/>
      <name val="新細明體"/>
      <family val="2"/>
      <scheme val="minor"/>
    </font>
    <font>
      <u/>
      <sz val="11"/>
      <color theme="11"/>
      <name val="新細明體"/>
      <family val="2"/>
      <scheme val="minor"/>
    </font>
    <font>
      <sz val="11"/>
      <color theme="0"/>
      <name val="新細明體"/>
      <family val="2"/>
      <scheme val="minor"/>
    </font>
    <font>
      <sz val="11"/>
      <color rgb="FFFF0000"/>
      <name val="新細明體"/>
      <family val="2"/>
      <scheme val="minor"/>
    </font>
    <font>
      <b/>
      <sz val="12"/>
      <color theme="0"/>
      <name val="新細明體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sz val="9"/>
      <name val="新細明體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一般" xfId="0" builtinId="0"/>
    <cellStyle name="已瀏覽過的超連結" xfId="2" builtinId="9" hidden="1"/>
    <cellStyle name="已瀏覽過的超連結" xfId="4" builtinId="9" hidden="1"/>
    <cellStyle name="已瀏覽過的超連結" xfId="6" builtinId="9" hidden="1"/>
    <cellStyle name="已瀏覽過的超連結" xfId="8" builtinId="9" hidden="1"/>
    <cellStyle name="已瀏覽過的超連結" xfId="10" builtinId="9" hidden="1"/>
    <cellStyle name="已瀏覽過的超連結" xfId="12" builtinId="9" hidden="1"/>
    <cellStyle name="已瀏覽過的超連結" xfId="14" builtinId="9" hidden="1"/>
    <cellStyle name="已瀏覽過的超連結" xfId="16" builtinId="9" hidden="1"/>
    <cellStyle name="已瀏覽過的超連結" xfId="18" builtinId="9" hidden="1"/>
    <cellStyle name="已瀏覽過的超連結" xfId="20" builtinId="9" hidden="1"/>
    <cellStyle name="已瀏覽過的超連結" xfId="22" builtinId="9" hidden="1"/>
    <cellStyle name="已瀏覽過的超連結" xfId="24" builtinId="9" hidden="1"/>
    <cellStyle name="已瀏覽過的超連結" xfId="26" builtinId="9" hidden="1"/>
    <cellStyle name="已瀏覽過的超連結" xfId="28" builtinId="9" hidden="1"/>
    <cellStyle name="已瀏覽過的超連結" xfId="30" builtinId="9" hidden="1"/>
    <cellStyle name="超連結" xfId="1" builtinId="8" hidden="1"/>
    <cellStyle name="超連結" xfId="3" builtinId="8" hidden="1"/>
    <cellStyle name="超連結" xfId="5" builtinId="8" hidden="1"/>
    <cellStyle name="超連結" xfId="7" builtinId="8" hidden="1"/>
    <cellStyle name="超連結" xfId="9" builtinId="8" hidden="1"/>
    <cellStyle name="超連結" xfId="11" builtinId="8" hidden="1"/>
    <cellStyle name="超連結" xfId="13" builtinId="8" hidden="1"/>
    <cellStyle name="超連結" xfId="15" builtinId="8" hidden="1"/>
    <cellStyle name="超連結" xfId="17" builtinId="8" hidden="1"/>
    <cellStyle name="超連結" xfId="19" builtinId="8" hidden="1"/>
    <cellStyle name="超連結" xfId="21" builtinId="8" hidden="1"/>
    <cellStyle name="超連結" xfId="23" builtinId="8" hidden="1"/>
    <cellStyle name="超連結" xfId="25" builtinId="8" hidden="1"/>
    <cellStyle name="超連結" xfId="27" builtinId="8" hidden="1"/>
    <cellStyle name="超連結" xfId="29" builtinId="8" hidden="1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B10" sqref="B10"/>
    </sheetView>
  </sheetViews>
  <sheetFormatPr defaultColWidth="8.85546875" defaultRowHeight="15.75"/>
  <cols>
    <col min="1" max="1" width="37.140625" bestFit="1" customWidth="1"/>
    <col min="2" max="2" width="62.7109375" customWidth="1"/>
  </cols>
  <sheetData>
    <row r="1" spans="1:2" ht="31.5">
      <c r="A1" s="2" t="s">
        <v>77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63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D35"/>
  <sheetViews>
    <sheetView topLeftCell="A22" workbookViewId="0">
      <selection activeCell="B32" sqref="B32"/>
    </sheetView>
  </sheetViews>
  <sheetFormatPr defaultColWidth="8.85546875" defaultRowHeight="15.75"/>
  <cols>
    <col min="1" max="1" width="34" customWidth="1"/>
    <col min="2" max="2" width="63.14062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/>
    </row>
    <row r="3" spans="1:2" ht="31.5">
      <c r="A3" s="32" t="s">
        <v>70</v>
      </c>
      <c r="B3" s="33"/>
    </row>
    <row r="4" spans="1:2">
      <c r="A4" s="32" t="s">
        <v>15</v>
      </c>
      <c r="B4" s="34"/>
    </row>
    <row r="5" spans="1:2">
      <c r="A5" s="32" t="s">
        <v>16</v>
      </c>
      <c r="B5" s="34"/>
    </row>
    <row r="6" spans="1:2">
      <c r="A6" s="24" t="s">
        <v>17</v>
      </c>
      <c r="B6" s="35"/>
    </row>
    <row r="7" spans="1:2" ht="30.75">
      <c r="A7" s="32" t="s">
        <v>62</v>
      </c>
      <c r="B7" s="33" t="s">
        <v>80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30.75">
      <c r="A10" s="32" t="s">
        <v>63</v>
      </c>
      <c r="B10" s="33" t="s">
        <v>81</v>
      </c>
    </row>
    <row r="11" spans="1:2" ht="45">
      <c r="A11" s="32" t="s">
        <v>64</v>
      </c>
      <c r="B11" s="33"/>
    </row>
    <row r="12" spans="1:2">
      <c r="A12" s="36" t="s">
        <v>55</v>
      </c>
      <c r="B12" s="33"/>
    </row>
    <row r="13" spans="1:2" ht="31.5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63">
      <c r="A16" s="46" t="s">
        <v>49</v>
      </c>
      <c r="B16" s="32" t="s">
        <v>59</v>
      </c>
    </row>
    <row r="17" spans="1:4" ht="31.5">
      <c r="A17" s="46"/>
      <c r="B17" s="32" t="s">
        <v>60</v>
      </c>
    </row>
    <row r="18" spans="1:4" ht="47.25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/>
    </row>
    <row r="21" spans="1:4">
      <c r="A21" s="32" t="s">
        <v>13</v>
      </c>
      <c r="B21" s="45"/>
    </row>
    <row r="22" spans="1:4" ht="33">
      <c r="A22" s="32" t="s">
        <v>66</v>
      </c>
      <c r="B22" s="33"/>
    </row>
    <row r="23" spans="1:4">
      <c r="A23" s="32" t="s">
        <v>20</v>
      </c>
      <c r="B23" s="33"/>
    </row>
    <row r="24" spans="1:4">
      <c r="A24" s="32" t="s">
        <v>21</v>
      </c>
      <c r="B24" s="33"/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7.25">
      <c r="A29" s="32" t="s">
        <v>69</v>
      </c>
      <c r="B29" s="33"/>
    </row>
    <row r="30" spans="1:4">
      <c r="A30" s="32" t="s">
        <v>78</v>
      </c>
      <c r="B30" s="33">
        <v>-80</v>
      </c>
    </row>
    <row r="31" spans="1:4">
      <c r="A31" s="32" t="s">
        <v>24</v>
      </c>
      <c r="B31" s="33"/>
    </row>
    <row r="32" spans="1:4">
      <c r="A32" s="32" t="s">
        <v>25</v>
      </c>
      <c r="B32" s="33"/>
    </row>
    <row r="33" spans="1:2">
      <c r="A33" s="38"/>
      <c r="B33" s="37"/>
    </row>
    <row r="34" spans="1:2">
      <c r="A34" s="37"/>
      <c r="B34" s="37"/>
    </row>
    <row r="35" spans="1:2" ht="78.75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60"/>
  <sheetViews>
    <sheetView workbookViewId="0">
      <selection activeCell="E9" sqref="E9"/>
    </sheetView>
  </sheetViews>
  <sheetFormatPr defaultColWidth="11.42578125" defaultRowHeight="15.75"/>
  <cols>
    <col min="1" max="1" width="14.28515625" customWidth="1"/>
  </cols>
  <sheetData>
    <row r="1" spans="1:25" ht="15" customHeight="1">
      <c r="A1" s="14" t="s">
        <v>33</v>
      </c>
      <c r="B1" s="50" t="s">
        <v>74</v>
      </c>
      <c r="C1" s="50"/>
      <c r="D1" s="50"/>
      <c r="E1" s="50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1.5">
      <c r="A3" s="2" t="s">
        <v>52</v>
      </c>
      <c r="B3" s="51">
        <v>0</v>
      </c>
      <c r="C3" s="51"/>
      <c r="D3" s="51">
        <v>30</v>
      </c>
      <c r="E3" s="51"/>
      <c r="F3" s="51">
        <v>60</v>
      </c>
      <c r="G3" s="51"/>
      <c r="H3" s="51">
        <v>90</v>
      </c>
      <c r="I3" s="51"/>
      <c r="J3" s="51">
        <v>120</v>
      </c>
      <c r="K3" s="51"/>
      <c r="L3" s="51">
        <v>150</v>
      </c>
      <c r="M3" s="51"/>
      <c r="N3" s="51">
        <v>180</v>
      </c>
      <c r="O3" s="51"/>
      <c r="P3" s="51">
        <v>210</v>
      </c>
      <c r="Q3" s="51"/>
      <c r="R3" s="51">
        <v>240</v>
      </c>
      <c r="S3" s="51"/>
      <c r="T3" s="51">
        <v>270</v>
      </c>
      <c r="U3" s="51"/>
      <c r="V3" s="51">
        <v>300</v>
      </c>
      <c r="W3" s="51"/>
      <c r="X3" s="51">
        <v>330</v>
      </c>
      <c r="Y3" s="51"/>
    </row>
    <row r="4" spans="1:25" ht="60" customHeight="1">
      <c r="A4" s="25" t="str">
        <f>CONCATENATE("70% TP Outage Level ",'General Info'!$D$28)</f>
        <v>70% TP Outage Level [dBm / 15kHz]</v>
      </c>
      <c r="B4" s="49">
        <f ca="1">'Ori1-Raw Data'!B80:C80</f>
        <v>-86.583711416883602</v>
      </c>
      <c r="C4" s="49"/>
      <c r="D4" s="49">
        <f ca="1">'Ori1-Raw Data'!D80:E80</f>
        <v>-85.534955752212397</v>
      </c>
      <c r="E4" s="49"/>
      <c r="F4" s="49">
        <f ca="1">'Ori1-Raw Data'!F80:G80</f>
        <v>-84.547807361002342</v>
      </c>
      <c r="G4" s="49"/>
      <c r="H4" s="49">
        <f ca="1">'Ori1-Raw Data'!H80:I80</f>
        <v>-85.871217712177113</v>
      </c>
      <c r="I4" s="49"/>
      <c r="J4" s="49">
        <f ca="1">'Ori1-Raw Data'!J80:K80</f>
        <v>-87.095569620253158</v>
      </c>
      <c r="K4" s="49"/>
      <c r="L4" s="49">
        <f ca="1">'Ori1-Raw Data'!L80:M80</f>
        <v>-86.112726865337223</v>
      </c>
      <c r="M4" s="49"/>
      <c r="N4" s="49">
        <f ca="1">'Ori1-Raw Data'!N80:O80</f>
        <v>-85.51023468057366</v>
      </c>
      <c r="O4" s="49"/>
      <c r="P4" s="49">
        <f ca="1">'Ori1-Raw Data'!P80:Q80</f>
        <v>-85.296385542168665</v>
      </c>
      <c r="Q4" s="49"/>
      <c r="R4" s="49">
        <f ca="1">'Ori1-Raw Data'!R80:S80</f>
        <v>-86.000683816346466</v>
      </c>
      <c r="S4" s="49"/>
      <c r="T4" s="49">
        <f ca="1">'Ori1-Raw Data'!T80:U80</f>
        <v>-87.129564827276809</v>
      </c>
      <c r="U4" s="49"/>
      <c r="V4" s="49">
        <f ca="1">'Ori1-Raw Data'!V80:W80</f>
        <v>-86.473350162279118</v>
      </c>
      <c r="W4" s="49"/>
      <c r="X4" s="49">
        <f ca="1">'Ori1-Raw Data'!X80:Y80</f>
        <v>-86.969159226190484</v>
      </c>
      <c r="Y4" s="49"/>
    </row>
    <row r="5" spans="1:25" ht="47.25">
      <c r="A5" s="25" t="str">
        <f>CONCATENATE("95% TP Outage Level ",'General Info'!$D$28)</f>
        <v>95% TP Outage Level [dBm / 15kHz]</v>
      </c>
      <c r="B5" s="49">
        <f ca="1">'Ori1-Raw Data'!B82:C82</f>
        <v>-84.334105960264907</v>
      </c>
      <c r="C5" s="49"/>
      <c r="D5" s="49">
        <f ca="1">'Ori1-Raw Data'!D82:E82</f>
        <v>-84.484884586746091</v>
      </c>
      <c r="E5" s="49"/>
      <c r="F5" s="49">
        <f ca="1">'Ori1-Raw Data'!F82:G82</f>
        <v>-82.604785894206543</v>
      </c>
      <c r="G5" s="49"/>
      <c r="H5" s="49">
        <f ca="1">'Ori1-Raw Data'!H82:I82</f>
        <v>-83.731561008861618</v>
      </c>
      <c r="I5" s="49"/>
      <c r="J5" s="49">
        <f ca="1">'Ori1-Raw Data'!J82:K82</f>
        <v>-86.010283933517997</v>
      </c>
      <c r="K5" s="49"/>
      <c r="L5" s="49">
        <f ca="1">'Ori1-Raw Data'!L82:M82</f>
        <v>-84.456883671291365</v>
      </c>
      <c r="M5" s="49"/>
      <c r="N5" s="49">
        <f ca="1">'Ori1-Raw Data'!N82:O82</f>
        <v>-83.720111111111109</v>
      </c>
      <c r="O5" s="49"/>
      <c r="P5" s="49">
        <f ca="1">'Ori1-Raw Data'!P82:Q82</f>
        <v>-83.60422090729783</v>
      </c>
      <c r="Q5" s="49"/>
      <c r="R5" s="49">
        <f ca="1">'Ori1-Raw Data'!R82:S82</f>
        <v>-84.455545536519395</v>
      </c>
      <c r="S5" s="49"/>
      <c r="T5" s="49">
        <f ca="1">'Ori1-Raw Data'!T82:U82</f>
        <v>-85.244803098773403</v>
      </c>
      <c r="U5" s="49"/>
      <c r="V5" s="49">
        <f ca="1">'Ori1-Raw Data'!V82:W82</f>
        <v>-84.988979895755776</v>
      </c>
      <c r="W5" s="49"/>
      <c r="X5" s="49">
        <f ca="1">'Ori1-Raw Data'!X82:Y82</f>
        <v>-85.401868399675067</v>
      </c>
      <c r="Y5" s="49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-86.159276497933377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-84.509170934760917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0" t="s">
        <v>46</v>
      </c>
      <c r="C15" s="50"/>
      <c r="D15" s="50"/>
      <c r="E15" s="50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1.5">
      <c r="A17" s="2" t="s">
        <v>52</v>
      </c>
      <c r="B17" s="51">
        <v>0</v>
      </c>
      <c r="C17" s="51"/>
      <c r="D17" s="51">
        <v>30</v>
      </c>
      <c r="E17" s="51"/>
      <c r="F17" s="51">
        <v>60</v>
      </c>
      <c r="G17" s="51"/>
      <c r="H17" s="51">
        <v>90</v>
      </c>
      <c r="I17" s="51"/>
      <c r="J17" s="51">
        <v>120</v>
      </c>
      <c r="K17" s="51"/>
      <c r="L17" s="51">
        <v>150</v>
      </c>
      <c r="M17" s="51"/>
      <c r="N17" s="51">
        <v>180</v>
      </c>
      <c r="O17" s="51"/>
      <c r="P17" s="51">
        <v>210</v>
      </c>
      <c r="Q17" s="51"/>
      <c r="R17" s="51">
        <v>240</v>
      </c>
      <c r="S17" s="51"/>
      <c r="T17" s="51">
        <v>270</v>
      </c>
      <c r="U17" s="51"/>
      <c r="V17" s="51">
        <v>300</v>
      </c>
      <c r="W17" s="51"/>
      <c r="X17" s="51">
        <v>330</v>
      </c>
      <c r="Y17" s="51"/>
    </row>
    <row r="18" spans="1:25" ht="60" customHeight="1">
      <c r="A18" s="25" t="str">
        <f>CONCATENATE("70% TP Outage Level ",'General Info'!$D$28)</f>
        <v>70% TP Outage Level [dBm / 15kHz]</v>
      </c>
      <c r="B18" s="49" t="str">
        <f ca="1">'Ori2-Raw Data'!B80:C80</f>
        <v>N/A</v>
      </c>
      <c r="C18" s="49"/>
      <c r="D18" s="49" t="str">
        <f ca="1">'Ori2-Raw Data'!D80:E80</f>
        <v>N/A</v>
      </c>
      <c r="E18" s="49"/>
      <c r="F18" s="49" t="str">
        <f ca="1">'Ori2-Raw Data'!F80:G80</f>
        <v>N/A</v>
      </c>
      <c r="G18" s="49"/>
      <c r="H18" s="49" t="str">
        <f ca="1">'Ori2-Raw Data'!H80:I80</f>
        <v>N/A</v>
      </c>
      <c r="I18" s="49"/>
      <c r="J18" s="49" t="str">
        <f ca="1">'Ori2-Raw Data'!J80:K80</f>
        <v>N/A</v>
      </c>
      <c r="K18" s="49"/>
      <c r="L18" s="49" t="str">
        <f ca="1">'Ori2-Raw Data'!L80:M80</f>
        <v>N/A</v>
      </c>
      <c r="M18" s="49"/>
      <c r="N18" s="49" t="str">
        <f ca="1">'Ori2-Raw Data'!N80:O80</f>
        <v>N/A</v>
      </c>
      <c r="O18" s="49"/>
      <c r="P18" s="49" t="str">
        <f ca="1">'Ori2-Raw Data'!P80:Q80</f>
        <v>N/A</v>
      </c>
      <c r="Q18" s="49"/>
      <c r="R18" s="49" t="str">
        <f ca="1">'Ori2-Raw Data'!R80:S80</f>
        <v>N/A</v>
      </c>
      <c r="S18" s="49"/>
      <c r="T18" s="49" t="str">
        <f ca="1">'Ori2-Raw Data'!T80:U80</f>
        <v>N/A</v>
      </c>
      <c r="U18" s="49"/>
      <c r="V18" s="49" t="str">
        <f ca="1">'Ori2-Raw Data'!V80:W80</f>
        <v>N/A</v>
      </c>
      <c r="W18" s="49"/>
      <c r="X18" s="49" t="str">
        <f ca="1">'Ori2-Raw Data'!X80:Y80</f>
        <v>N/A</v>
      </c>
      <c r="Y18" s="49"/>
    </row>
    <row r="19" spans="1:25" ht="47.25">
      <c r="A19" s="25" t="str">
        <f>CONCATENATE("95% TP Outage Level ",'General Info'!$D$28)</f>
        <v>95% TP Outage Level [dBm / 15kHz]</v>
      </c>
      <c r="B19" s="49" t="str">
        <f ca="1">'Ori2-Raw Data'!B82:C82</f>
        <v>N/A</v>
      </c>
      <c r="C19" s="49"/>
      <c r="D19" s="49" t="str">
        <f ca="1">'Ori2-Raw Data'!D82:E82</f>
        <v>N/A</v>
      </c>
      <c r="E19" s="49"/>
      <c r="F19" s="49" t="str">
        <f ca="1">'Ori2-Raw Data'!F82:G82</f>
        <v>N/A</v>
      </c>
      <c r="G19" s="49"/>
      <c r="H19" s="49" t="str">
        <f ca="1">'Ori2-Raw Data'!H82:I82</f>
        <v>N/A</v>
      </c>
      <c r="I19" s="49"/>
      <c r="J19" s="49" t="str">
        <f ca="1">'Ori2-Raw Data'!J82:K82</f>
        <v>N/A</v>
      </c>
      <c r="K19" s="49"/>
      <c r="L19" s="49" t="str">
        <f ca="1">'Ori2-Raw Data'!L82:M82</f>
        <v>N/A</v>
      </c>
      <c r="M19" s="49"/>
      <c r="N19" s="49" t="str">
        <f ca="1">'Ori2-Raw Data'!N82:O82</f>
        <v>N/A</v>
      </c>
      <c r="O19" s="49"/>
      <c r="P19" s="49" t="str">
        <f ca="1">'Ori2-Raw Data'!P82:Q82</f>
        <v>N/A</v>
      </c>
      <c r="Q19" s="49"/>
      <c r="R19" s="49" t="str">
        <f ca="1">'Ori2-Raw Data'!R82:S82</f>
        <v>N/A</v>
      </c>
      <c r="S19" s="49"/>
      <c r="T19" s="49" t="str">
        <f ca="1">'Ori2-Raw Data'!T82:U82</f>
        <v>N/A</v>
      </c>
      <c r="U19" s="49"/>
      <c r="V19" s="49" t="str">
        <f ca="1">'Ori2-Raw Data'!V82:W82</f>
        <v>N/A</v>
      </c>
      <c r="W19" s="49"/>
      <c r="X19" s="49" t="str">
        <f ca="1">'Ori2-Raw Data'!X82:Y82</f>
        <v>N/A</v>
      </c>
      <c r="Y19" s="49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12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12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 t="str">
        <f ca="1">'Ori2-Raw Data'!B90</f>
        <v>FAIL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 t="str">
        <f ca="1">'Ori2-Raw Data'!B91</f>
        <v>FAIL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0" t="s">
        <v>47</v>
      </c>
      <c r="C29" s="50"/>
      <c r="D29" s="50"/>
      <c r="E29" s="50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1.5">
      <c r="A31" s="2" t="s">
        <v>52</v>
      </c>
      <c r="B31" s="51">
        <v>0</v>
      </c>
      <c r="C31" s="51"/>
      <c r="D31" s="51">
        <v>30</v>
      </c>
      <c r="E31" s="51"/>
      <c r="F31" s="51">
        <v>60</v>
      </c>
      <c r="G31" s="51"/>
      <c r="H31" s="51">
        <v>90</v>
      </c>
      <c r="I31" s="51"/>
      <c r="J31" s="51">
        <v>120</v>
      </c>
      <c r="K31" s="51"/>
      <c r="L31" s="51">
        <v>150</v>
      </c>
      <c r="M31" s="51"/>
      <c r="N31" s="51">
        <v>180</v>
      </c>
      <c r="O31" s="51"/>
      <c r="P31" s="51">
        <v>210</v>
      </c>
      <c r="Q31" s="51"/>
      <c r="R31" s="51">
        <v>240</v>
      </c>
      <c r="S31" s="51"/>
      <c r="T31" s="51">
        <v>270</v>
      </c>
      <c r="U31" s="51"/>
      <c r="V31" s="51">
        <v>300</v>
      </c>
      <c r="W31" s="51"/>
      <c r="X31" s="51">
        <v>330</v>
      </c>
      <c r="Y31" s="51"/>
    </row>
    <row r="32" spans="1:25" ht="47.25">
      <c r="A32" s="25" t="str">
        <f>CONCATENATE("70% TP Outage Level ",'General Info'!$D$28)</f>
        <v>70% TP Outage Level [dBm / 15kHz]</v>
      </c>
      <c r="B32" s="49" t="str">
        <f ca="1">'Ori3-Raw Data'!B80:C80</f>
        <v>N/A</v>
      </c>
      <c r="C32" s="49"/>
      <c r="D32" s="49" t="str">
        <f ca="1">'Ori3-Raw Data'!D80:E80</f>
        <v>N/A</v>
      </c>
      <c r="E32" s="49"/>
      <c r="F32" s="49" t="str">
        <f ca="1">'Ori3-Raw Data'!F80:G80</f>
        <v>N/A</v>
      </c>
      <c r="G32" s="49"/>
      <c r="H32" s="49" t="str">
        <f ca="1">'Ori3-Raw Data'!H80:I80</f>
        <v>N/A</v>
      </c>
      <c r="I32" s="49"/>
      <c r="J32" s="49" t="str">
        <f ca="1">'Ori3-Raw Data'!J80:K80</f>
        <v>N/A</v>
      </c>
      <c r="K32" s="49"/>
      <c r="L32" s="49" t="str">
        <f ca="1">'Ori3-Raw Data'!L80:M80</f>
        <v>N/A</v>
      </c>
      <c r="M32" s="49"/>
      <c r="N32" s="49" t="str">
        <f ca="1">'Ori3-Raw Data'!N80:O80</f>
        <v>N/A</v>
      </c>
      <c r="O32" s="49"/>
      <c r="P32" s="49" t="str">
        <f ca="1">'Ori3-Raw Data'!P80:Q80</f>
        <v>N/A</v>
      </c>
      <c r="Q32" s="49"/>
      <c r="R32" s="49" t="str">
        <f ca="1">'Ori3-Raw Data'!R80:S80</f>
        <v>N/A</v>
      </c>
      <c r="S32" s="49"/>
      <c r="T32" s="49" t="str">
        <f ca="1">'Ori3-Raw Data'!T80:U80</f>
        <v>N/A</v>
      </c>
      <c r="U32" s="49"/>
      <c r="V32" s="49" t="str">
        <f ca="1">'Ori3-Raw Data'!V80:W80</f>
        <v>N/A</v>
      </c>
      <c r="W32" s="49"/>
      <c r="X32" s="49" t="str">
        <f ca="1">'Ori3-Raw Data'!X80:Y80</f>
        <v>N/A</v>
      </c>
      <c r="Y32" s="49"/>
    </row>
    <row r="33" spans="1:25" ht="47.25">
      <c r="A33" s="25" t="str">
        <f>CONCATENATE("95% TP Outage Level ",'General Info'!$D$28)</f>
        <v>95% TP Outage Level [dBm / 15kHz]</v>
      </c>
      <c r="B33" s="49" t="str">
        <f ca="1">'Ori3-Raw Data'!B82:C82</f>
        <v>N/A</v>
      </c>
      <c r="C33" s="49"/>
      <c r="D33" s="49" t="str">
        <f ca="1">'Ori3-Raw Data'!D82:E82</f>
        <v>N/A</v>
      </c>
      <c r="E33" s="49"/>
      <c r="F33" s="49" t="str">
        <f ca="1">'Ori3-Raw Data'!F82:G82</f>
        <v>N/A</v>
      </c>
      <c r="G33" s="49"/>
      <c r="H33" s="49" t="str">
        <f ca="1">'Ori3-Raw Data'!H82:I82</f>
        <v>N/A</v>
      </c>
      <c r="I33" s="49"/>
      <c r="J33" s="49" t="str">
        <f ca="1">'Ori3-Raw Data'!J82:K82</f>
        <v>N/A</v>
      </c>
      <c r="K33" s="49"/>
      <c r="L33" s="49" t="str">
        <f ca="1">'Ori3-Raw Data'!L82:M82</f>
        <v>N/A</v>
      </c>
      <c r="M33" s="49"/>
      <c r="N33" s="49" t="str">
        <f ca="1">'Ori3-Raw Data'!N82:O82</f>
        <v>N/A</v>
      </c>
      <c r="O33" s="49"/>
      <c r="P33" s="49" t="str">
        <f ca="1">'Ori3-Raw Data'!P82:Q82</f>
        <v>N/A</v>
      </c>
      <c r="Q33" s="49"/>
      <c r="R33" s="49" t="str">
        <f ca="1">'Ori3-Raw Data'!R82:S82</f>
        <v>N/A</v>
      </c>
      <c r="S33" s="49"/>
      <c r="T33" s="49" t="str">
        <f ca="1">'Ori3-Raw Data'!T82:U82</f>
        <v>N/A</v>
      </c>
      <c r="U33" s="49"/>
      <c r="V33" s="49" t="str">
        <f ca="1">'Ori3-Raw Data'!V82:W82</f>
        <v>N/A</v>
      </c>
      <c r="W33" s="49"/>
      <c r="X33" s="49" t="str">
        <f ca="1">'Ori3-Raw Data'!X82:Y82</f>
        <v>N/A</v>
      </c>
      <c r="Y33" s="49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12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12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 t="str">
        <f ca="1">'Ori3-Raw Data'!B90</f>
        <v>FAIL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 t="str">
        <f ca="1">'Ori3-Raw Data'!B91</f>
        <v>FAIL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48" t="s">
        <v>58</v>
      </c>
      <c r="C43" s="48"/>
      <c r="D43" s="48"/>
      <c r="E43" s="48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</row>
    <row r="44" spans="1:25" ht="16.5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6.5">
      <c r="A45" s="43" t="s">
        <v>29</v>
      </c>
      <c r="B45" s="44" t="str">
        <f ca="1">IF(AND(B8&lt;=1,B22&lt;=1,B36&lt;=1),10*LOG10(3/(1/10^(B12/10)+1/10^(B26/10)+1/10^(B40/10))),"FAIL")</f>
        <v>FAIL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6.5">
      <c r="A46" s="43" t="s">
        <v>30</v>
      </c>
      <c r="B46" s="44" t="str">
        <f ca="1">IF(AND(B9&lt;=2,B23&lt;=2,B37&lt;=2),10*LOG10(3/(1/10^(B13/10)+1/10^(B27/10)+1/10^(B41/10))),"FAIL")</f>
        <v>FAIL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0" t="s">
        <v>48</v>
      </c>
      <c r="C48" s="50"/>
      <c r="D48" s="50"/>
      <c r="E48" s="50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1.5">
      <c r="A50" s="2" t="s">
        <v>52</v>
      </c>
      <c r="B50" s="51">
        <v>0</v>
      </c>
      <c r="C50" s="51"/>
      <c r="D50" s="51">
        <v>30</v>
      </c>
      <c r="E50" s="51"/>
      <c r="F50" s="51">
        <v>60</v>
      </c>
      <c r="G50" s="51"/>
      <c r="H50" s="51">
        <v>90</v>
      </c>
      <c r="I50" s="51"/>
      <c r="J50" s="51">
        <v>120</v>
      </c>
      <c r="K50" s="51"/>
      <c r="L50" s="51">
        <v>150</v>
      </c>
      <c r="M50" s="51"/>
      <c r="N50" s="51">
        <v>180</v>
      </c>
      <c r="O50" s="51"/>
      <c r="P50" s="51">
        <v>210</v>
      </c>
      <c r="Q50" s="51"/>
      <c r="R50" s="51">
        <v>240</v>
      </c>
      <c r="S50" s="51"/>
      <c r="T50" s="51">
        <v>270</v>
      </c>
      <c r="U50" s="51"/>
      <c r="V50" s="51">
        <v>300</v>
      </c>
      <c r="W50" s="51"/>
      <c r="X50" s="51">
        <v>330</v>
      </c>
      <c r="Y50" s="51"/>
    </row>
    <row r="51" spans="1:25" ht="47.25">
      <c r="A51" s="25" t="str">
        <f>CONCATENATE("70% TP Outage Level ",'General Info'!$D$28)</f>
        <v>70% TP Outage Level [dBm / 15kHz]</v>
      </c>
      <c r="B51" s="49" t="str">
        <f ca="1">'Ori4-Raw Data'!B80:C80</f>
        <v>N/A</v>
      </c>
      <c r="C51" s="49"/>
      <c r="D51" s="49" t="str">
        <f ca="1">'Ori4-Raw Data'!D80:E80</f>
        <v>N/A</v>
      </c>
      <c r="E51" s="49"/>
      <c r="F51" s="49" t="str">
        <f ca="1">'Ori4-Raw Data'!F80:G80</f>
        <v>N/A</v>
      </c>
      <c r="G51" s="49"/>
      <c r="H51" s="49" t="str">
        <f ca="1">'Ori4-Raw Data'!H80:I80</f>
        <v>N/A</v>
      </c>
      <c r="I51" s="49"/>
      <c r="J51" s="49" t="str">
        <f ca="1">'Ori4-Raw Data'!J80:K80</f>
        <v>N/A</v>
      </c>
      <c r="K51" s="49"/>
      <c r="L51" s="49" t="str">
        <f ca="1">'Ori4-Raw Data'!L80:M80</f>
        <v>N/A</v>
      </c>
      <c r="M51" s="49"/>
      <c r="N51" s="49" t="str">
        <f ca="1">'Ori4-Raw Data'!N80:O80</f>
        <v>N/A</v>
      </c>
      <c r="O51" s="49"/>
      <c r="P51" s="49" t="str">
        <f ca="1">'Ori4-Raw Data'!P80:Q80</f>
        <v>N/A</v>
      </c>
      <c r="Q51" s="49"/>
      <c r="R51" s="49" t="str">
        <f ca="1">'Ori4-Raw Data'!R80:S80</f>
        <v>N/A</v>
      </c>
      <c r="S51" s="49"/>
      <c r="T51" s="49" t="str">
        <f ca="1">'Ori4-Raw Data'!T80:U80</f>
        <v>N/A</v>
      </c>
      <c r="U51" s="49"/>
      <c r="V51" s="49" t="str">
        <f ca="1">'Ori4-Raw Data'!V80:W80</f>
        <v>N/A</v>
      </c>
      <c r="W51" s="49"/>
      <c r="X51" s="52" t="str">
        <f ca="1">'Ori4-Raw Data'!X80:Y80</f>
        <v>N/A</v>
      </c>
      <c r="Y51" s="53"/>
    </row>
    <row r="52" spans="1:25" ht="47.25">
      <c r="A52" s="25" t="str">
        <f>CONCATENATE("95% TP Outage Level ",'General Info'!$D$28)</f>
        <v>95% TP Outage Level [dBm / 15kHz]</v>
      </c>
      <c r="B52" s="49" t="str">
        <f ca="1">'Ori4-Raw Data'!B82:C82</f>
        <v>N/A</v>
      </c>
      <c r="C52" s="49"/>
      <c r="D52" s="49" t="str">
        <f ca="1">'Ori4-Raw Data'!D82:E82</f>
        <v>N/A</v>
      </c>
      <c r="E52" s="49"/>
      <c r="F52" s="54" t="str">
        <f ca="1">'Ori4-Raw Data'!F82:G82</f>
        <v>N/A</v>
      </c>
      <c r="G52" s="54"/>
      <c r="H52" s="49" t="str">
        <f ca="1">'Ori4-Raw Data'!H82:I82</f>
        <v>N/A</v>
      </c>
      <c r="I52" s="49"/>
      <c r="J52" s="49" t="str">
        <f ca="1">'Ori4-Raw Data'!J82:K82</f>
        <v>N/A</v>
      </c>
      <c r="K52" s="49"/>
      <c r="L52" s="49" t="str">
        <f ca="1">'Ori4-Raw Data'!L82:M82</f>
        <v>N/A</v>
      </c>
      <c r="M52" s="49"/>
      <c r="N52" s="49" t="str">
        <f ca="1">'Ori4-Raw Data'!N82:O82</f>
        <v>N/A</v>
      </c>
      <c r="O52" s="49"/>
      <c r="P52" s="49" t="str">
        <f ca="1">'Ori4-Raw Data'!P82:Q82</f>
        <v>N/A</v>
      </c>
      <c r="Q52" s="49"/>
      <c r="R52" s="49" t="str">
        <f ca="1">'Ori4-Raw Data'!R82:S82</f>
        <v>N/A</v>
      </c>
      <c r="S52" s="49"/>
      <c r="T52" s="49" t="str">
        <f ca="1">'Ori4-Raw Data'!T82:U82</f>
        <v>N/A</v>
      </c>
      <c r="U52" s="49"/>
      <c r="V52" s="49" t="str">
        <f ca="1">'Ori4-Raw Data'!V82:W82</f>
        <v>N/A</v>
      </c>
      <c r="W52" s="49"/>
      <c r="X52" s="49" t="str">
        <f ca="1">'Ori4-Raw Data'!X82:Y82</f>
        <v>N/A</v>
      </c>
      <c r="Y52" s="49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phoneticPr fontId="12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/>
  <dimension ref="A1:Y382"/>
  <sheetViews>
    <sheetView tabSelected="1" topLeftCell="A2" workbookViewId="0">
      <selection activeCell="G13" sqref="G13"/>
    </sheetView>
  </sheetViews>
  <sheetFormatPr defaultColWidth="8.85546875" defaultRowHeight="15.75"/>
  <cols>
    <col min="1" max="1" width="19.855468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31.5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7.2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35.423999999999999</v>
      </c>
      <c r="D7" s="7">
        <v>-80</v>
      </c>
      <c r="E7" s="5">
        <v>35.423999999999999</v>
      </c>
      <c r="F7" s="7">
        <v>-80</v>
      </c>
      <c r="G7" s="5">
        <v>35.423999999999999</v>
      </c>
      <c r="H7" s="7">
        <v>-80</v>
      </c>
      <c r="I7" s="5">
        <v>35.423999999999999</v>
      </c>
      <c r="J7" s="7">
        <v>-80</v>
      </c>
      <c r="K7" s="5">
        <v>35.423999999999999</v>
      </c>
      <c r="L7" s="7">
        <v>-80</v>
      </c>
      <c r="M7" s="5">
        <v>35.423999999999999</v>
      </c>
      <c r="N7" s="7">
        <v>-80</v>
      </c>
      <c r="O7" s="5">
        <v>35.423999999999999</v>
      </c>
      <c r="P7" s="7">
        <v>-80</v>
      </c>
      <c r="Q7" s="5">
        <v>35.421999999999997</v>
      </c>
      <c r="R7" s="7">
        <v>-80</v>
      </c>
      <c r="S7" s="5">
        <v>35.423999999999999</v>
      </c>
      <c r="T7" s="7">
        <v>-80</v>
      </c>
      <c r="U7" s="5">
        <v>35.423999999999999</v>
      </c>
      <c r="V7" s="7">
        <v>-80</v>
      </c>
      <c r="W7" s="5">
        <v>35.423999999999999</v>
      </c>
      <c r="X7" s="7">
        <v>-80</v>
      </c>
      <c r="Y7" s="5">
        <v>35.423999999999999</v>
      </c>
    </row>
    <row r="8" spans="1:25">
      <c r="B8" s="7">
        <v>-80.5</v>
      </c>
      <c r="C8" s="5">
        <v>35.423999999999999</v>
      </c>
      <c r="D8" s="7">
        <v>-80.5</v>
      </c>
      <c r="E8" s="5">
        <v>35.423999999999999</v>
      </c>
      <c r="F8" s="7">
        <v>-80.5</v>
      </c>
      <c r="G8" s="5">
        <v>35.42</v>
      </c>
      <c r="H8" s="7">
        <v>-80.5</v>
      </c>
      <c r="I8" s="5">
        <v>35.423999999999999</v>
      </c>
      <c r="J8" s="7">
        <v>-80.5</v>
      </c>
      <c r="K8" s="5">
        <v>35.423999999999999</v>
      </c>
      <c r="L8" s="7">
        <v>-80.5</v>
      </c>
      <c r="M8" s="5">
        <v>35.423999999999999</v>
      </c>
      <c r="N8" s="7">
        <v>-80.5</v>
      </c>
      <c r="O8" s="20">
        <v>35.414999999999999</v>
      </c>
      <c r="P8" s="7">
        <v>-80.5</v>
      </c>
      <c r="Q8" s="20">
        <v>35.405999999999999</v>
      </c>
      <c r="R8" s="7">
        <v>-80.5</v>
      </c>
      <c r="S8" s="5">
        <v>35.423999999999999</v>
      </c>
      <c r="T8" s="7">
        <v>-80.5</v>
      </c>
      <c r="U8" s="5">
        <v>35.423999999999999</v>
      </c>
      <c r="V8" s="7">
        <v>-80.5</v>
      </c>
      <c r="W8" s="5">
        <v>35.423999999999999</v>
      </c>
      <c r="X8" s="7">
        <v>-80.5</v>
      </c>
      <c r="Y8" s="5">
        <v>35.423999999999999</v>
      </c>
    </row>
    <row r="9" spans="1:25">
      <c r="A9" t="s">
        <v>31</v>
      </c>
      <c r="B9" s="7">
        <v>-81</v>
      </c>
      <c r="C9" s="5">
        <v>35.344999999999999</v>
      </c>
      <c r="D9" s="7">
        <v>-81</v>
      </c>
      <c r="E9" s="5">
        <v>35.405000000000001</v>
      </c>
      <c r="F9" s="7">
        <v>-81</v>
      </c>
      <c r="G9" s="5">
        <v>35.014000000000003</v>
      </c>
      <c r="H9" s="7">
        <v>-81</v>
      </c>
      <c r="I9" s="5">
        <v>35.414000000000001</v>
      </c>
      <c r="J9" s="7">
        <v>-81</v>
      </c>
      <c r="K9" s="5">
        <v>35.423999999999999</v>
      </c>
      <c r="L9" s="7">
        <v>-81</v>
      </c>
      <c r="M9" s="20">
        <v>35.423999999999999</v>
      </c>
      <c r="N9" s="7">
        <v>-81</v>
      </c>
      <c r="O9" s="20">
        <v>35.387</v>
      </c>
      <c r="P9" s="7">
        <v>-81</v>
      </c>
      <c r="Q9" s="20">
        <v>35.375</v>
      </c>
      <c r="R9" s="7">
        <v>-81</v>
      </c>
      <c r="S9" s="20">
        <v>35.409999999999997</v>
      </c>
      <c r="T9" s="7">
        <v>-81</v>
      </c>
      <c r="U9" s="5">
        <v>35.423999999999999</v>
      </c>
      <c r="V9" s="7">
        <v>-81</v>
      </c>
      <c r="W9" s="20">
        <v>35.421999999999997</v>
      </c>
      <c r="X9" s="7">
        <v>-81</v>
      </c>
      <c r="Y9" s="5">
        <v>35.423999999999999</v>
      </c>
    </row>
    <row r="10" spans="1:25">
      <c r="A10" s="1">
        <v>24.796800000000001</v>
      </c>
      <c r="B10" s="7">
        <v>-81.5</v>
      </c>
      <c r="C10" s="5">
        <v>35.054000000000002</v>
      </c>
      <c r="D10" s="7">
        <v>-81.5</v>
      </c>
      <c r="E10" s="5">
        <v>35.353999999999999</v>
      </c>
      <c r="F10" s="7">
        <v>-81.5</v>
      </c>
      <c r="G10" s="5">
        <v>34.218000000000004</v>
      </c>
      <c r="H10" s="7">
        <v>-81.5</v>
      </c>
      <c r="I10" s="5">
        <v>35.395000000000003</v>
      </c>
      <c r="J10" s="7">
        <v>-81.5</v>
      </c>
      <c r="K10" s="20">
        <v>35.423999999999999</v>
      </c>
      <c r="L10" s="7">
        <v>-81.5</v>
      </c>
      <c r="M10" s="20">
        <v>35.414999999999999</v>
      </c>
      <c r="N10" s="7">
        <v>-81.5</v>
      </c>
      <c r="O10" s="20">
        <v>35.268999999999998</v>
      </c>
      <c r="P10" s="7">
        <v>-81.5</v>
      </c>
      <c r="Q10" s="20">
        <v>35.204000000000001</v>
      </c>
      <c r="R10" s="7">
        <v>-81.5</v>
      </c>
      <c r="S10" s="20">
        <v>35.307000000000002</v>
      </c>
      <c r="T10" s="7">
        <v>-81.5</v>
      </c>
      <c r="U10" s="20">
        <v>35.420999999999999</v>
      </c>
      <c r="V10" s="7">
        <v>-81.5</v>
      </c>
      <c r="W10" s="20">
        <v>35.414999999999999</v>
      </c>
      <c r="X10" s="7">
        <v>-81.5</v>
      </c>
      <c r="Y10" s="20">
        <v>35.421999999999997</v>
      </c>
    </row>
    <row r="11" spans="1:25">
      <c r="A11" s="1" t="s">
        <v>82</v>
      </c>
      <c r="B11" s="7">
        <v>-82</v>
      </c>
      <c r="C11" s="5">
        <v>34.895000000000003</v>
      </c>
      <c r="D11" s="7">
        <v>-82</v>
      </c>
      <c r="E11" s="5">
        <v>35.183999999999997</v>
      </c>
      <c r="F11" s="7">
        <v>-82</v>
      </c>
      <c r="G11" s="5">
        <v>33.844999999999999</v>
      </c>
      <c r="H11" s="7">
        <v>-82</v>
      </c>
      <c r="I11" s="5">
        <v>35.201000000000001</v>
      </c>
      <c r="J11" s="7">
        <v>-82</v>
      </c>
      <c r="K11" s="20">
        <v>35.411999999999999</v>
      </c>
      <c r="L11" s="7">
        <v>-82</v>
      </c>
      <c r="M11" s="20">
        <v>35.350999999999999</v>
      </c>
      <c r="N11" s="7">
        <v>-82</v>
      </c>
      <c r="O11" s="20">
        <v>35.188000000000002</v>
      </c>
      <c r="P11" s="7">
        <v>-82</v>
      </c>
      <c r="Q11" s="20">
        <v>35.082000000000001</v>
      </c>
      <c r="R11" s="7">
        <v>-82</v>
      </c>
      <c r="S11" s="20">
        <v>35.287999999999997</v>
      </c>
      <c r="T11" s="7">
        <v>-82</v>
      </c>
      <c r="U11" s="20">
        <v>35.405000000000001</v>
      </c>
      <c r="V11" s="7">
        <v>-82</v>
      </c>
      <c r="W11" s="20">
        <v>35.4</v>
      </c>
      <c r="X11" s="7">
        <v>-82</v>
      </c>
      <c r="Y11" s="20">
        <v>35.402999999999999</v>
      </c>
    </row>
    <row r="12" spans="1:25">
      <c r="A12" s="1">
        <v>31.881599999999999</v>
      </c>
      <c r="B12" s="7">
        <v>-82.5</v>
      </c>
      <c r="C12" s="5">
        <v>34.784999999999997</v>
      </c>
      <c r="D12" s="7">
        <v>-82.5</v>
      </c>
      <c r="E12" s="5">
        <v>35.051000000000002</v>
      </c>
      <c r="F12" s="7">
        <v>-82.5</v>
      </c>
      <c r="G12" s="5">
        <v>32.048000000000002</v>
      </c>
      <c r="H12" s="7">
        <v>-82.5</v>
      </c>
      <c r="I12" s="5">
        <v>34.167000000000002</v>
      </c>
      <c r="J12" s="7">
        <v>-82.5</v>
      </c>
      <c r="K12" s="20">
        <v>35.408999999999999</v>
      </c>
      <c r="L12" s="7">
        <v>-82.5</v>
      </c>
      <c r="M12" s="20">
        <v>35.253</v>
      </c>
      <c r="N12" s="7">
        <v>-82.5</v>
      </c>
      <c r="O12" s="20">
        <v>34.698</v>
      </c>
      <c r="P12" s="7">
        <v>-82.5</v>
      </c>
      <c r="Q12" s="20">
        <v>34.122999999999998</v>
      </c>
      <c r="R12" s="7">
        <v>-82.5</v>
      </c>
      <c r="S12" s="20">
        <v>35.198</v>
      </c>
      <c r="T12" s="7">
        <v>-82.5</v>
      </c>
      <c r="U12" s="20">
        <v>35.369</v>
      </c>
      <c r="V12" s="7">
        <v>-82.5</v>
      </c>
      <c r="W12" s="20">
        <v>35.33</v>
      </c>
      <c r="X12" s="7">
        <v>-82.5</v>
      </c>
      <c r="Y12" s="20">
        <v>35.389000000000003</v>
      </c>
    </row>
    <row r="13" spans="1:25">
      <c r="A13" s="1" t="s">
        <v>32</v>
      </c>
      <c r="B13" s="7">
        <v>-83</v>
      </c>
      <c r="C13" s="5">
        <v>34.652000000000001</v>
      </c>
      <c r="D13" s="7">
        <v>-83</v>
      </c>
      <c r="E13" s="5">
        <v>34.853000000000002</v>
      </c>
      <c r="F13" s="7">
        <v>-83</v>
      </c>
      <c r="G13" s="5">
        <v>31.254000000000001</v>
      </c>
      <c r="H13" s="7">
        <v>-83</v>
      </c>
      <c r="I13" s="5">
        <v>33.829000000000001</v>
      </c>
      <c r="J13" s="7">
        <v>-83</v>
      </c>
      <c r="K13" s="20">
        <v>35.393999999999998</v>
      </c>
      <c r="L13" s="7">
        <v>-83</v>
      </c>
      <c r="M13" s="20">
        <v>35.104999999999997</v>
      </c>
      <c r="N13" s="7">
        <v>-83</v>
      </c>
      <c r="O13" s="20">
        <v>33.875</v>
      </c>
      <c r="P13" s="7">
        <v>-83</v>
      </c>
      <c r="Q13" s="20">
        <v>33.69</v>
      </c>
      <c r="R13" s="7">
        <v>-83</v>
      </c>
      <c r="S13" s="20">
        <v>35.905999999999999</v>
      </c>
      <c r="T13" s="7">
        <v>-83</v>
      </c>
      <c r="U13" s="20">
        <v>35.231000000000002</v>
      </c>
      <c r="V13" s="7">
        <v>-83</v>
      </c>
      <c r="W13" s="20">
        <v>35.293999999999997</v>
      </c>
      <c r="X13" s="7">
        <v>-83</v>
      </c>
      <c r="Y13" s="20">
        <v>35.28</v>
      </c>
    </row>
    <row r="14" spans="1:25">
      <c r="A14" s="1">
        <v>33.652799999999999</v>
      </c>
      <c r="B14" s="7">
        <v>-83.5</v>
      </c>
      <c r="C14" s="5">
        <v>33.853999999999999</v>
      </c>
      <c r="D14" s="7">
        <v>-83.5</v>
      </c>
      <c r="E14" s="5">
        <v>34.024000000000001</v>
      </c>
      <c r="F14" s="7">
        <v>-83.5</v>
      </c>
      <c r="G14" s="5">
        <v>30.452000000000002</v>
      </c>
      <c r="H14" s="7">
        <v>-83.5</v>
      </c>
      <c r="I14" s="5">
        <v>32.561</v>
      </c>
      <c r="J14" s="7">
        <v>-83.5</v>
      </c>
      <c r="K14" s="20">
        <v>35.308999999999997</v>
      </c>
      <c r="L14" s="7">
        <v>-83.5</v>
      </c>
      <c r="M14" s="20">
        <v>34.521000000000001</v>
      </c>
      <c r="N14" s="7">
        <v>-83.5</v>
      </c>
      <c r="O14" s="20">
        <v>32.673999999999999</v>
      </c>
      <c r="P14" s="7">
        <v>-83.5</v>
      </c>
      <c r="Q14" s="20">
        <v>32.409999999999997</v>
      </c>
      <c r="R14" s="7">
        <v>-83.5</v>
      </c>
      <c r="S14" s="20">
        <v>33.92</v>
      </c>
      <c r="T14" s="7">
        <v>-83.5</v>
      </c>
      <c r="U14" s="20">
        <v>35.109000000000002</v>
      </c>
      <c r="V14" s="7">
        <v>-83.5</v>
      </c>
      <c r="W14" s="20">
        <v>35.185000000000002</v>
      </c>
      <c r="X14" s="7">
        <v>-83.5</v>
      </c>
      <c r="Y14" s="20">
        <v>35.185000000000002</v>
      </c>
    </row>
    <row r="15" spans="1:25">
      <c r="B15" s="7">
        <v>-84</v>
      </c>
      <c r="C15" s="5">
        <v>32.487000000000002</v>
      </c>
      <c r="D15" s="7">
        <v>-84</v>
      </c>
      <c r="E15" s="5">
        <v>33.183999999999997</v>
      </c>
      <c r="F15" s="7">
        <v>-84</v>
      </c>
      <c r="G15" s="5">
        <v>27.841000000000001</v>
      </c>
      <c r="H15" s="7">
        <v>-84</v>
      </c>
      <c r="I15" s="5">
        <v>31.094000000000001</v>
      </c>
      <c r="J15" s="7">
        <v>-84</v>
      </c>
      <c r="K15" s="20">
        <v>35.283999999999999</v>
      </c>
      <c r="L15" s="7">
        <v>-84</v>
      </c>
      <c r="M15" s="20">
        <v>33.594000000000001</v>
      </c>
      <c r="N15" s="7">
        <v>-84</v>
      </c>
      <c r="O15" s="20">
        <v>30.873999999999999</v>
      </c>
      <c r="P15" s="7">
        <v>-84</v>
      </c>
      <c r="Q15" s="7">
        <v>29.875</v>
      </c>
      <c r="R15" s="7">
        <v>-84</v>
      </c>
      <c r="S15" s="20">
        <v>32.892000000000003</v>
      </c>
      <c r="T15" s="7">
        <v>-84</v>
      </c>
      <c r="U15" s="20">
        <v>34.893000000000001</v>
      </c>
      <c r="V15" s="7">
        <v>-84</v>
      </c>
      <c r="W15" s="20">
        <v>34.319000000000003</v>
      </c>
      <c r="X15" s="7">
        <v>-84</v>
      </c>
      <c r="Y15" s="20">
        <v>34.875999999999998</v>
      </c>
    </row>
    <row r="16" spans="1:25">
      <c r="B16" s="7">
        <v>-84.5</v>
      </c>
      <c r="C16" s="5">
        <v>31.581</v>
      </c>
      <c r="D16" s="7">
        <v>-84.5</v>
      </c>
      <c r="E16" s="5">
        <v>31.841000000000001</v>
      </c>
      <c r="F16" s="7">
        <v>-84.5</v>
      </c>
      <c r="G16" s="5">
        <v>25.041</v>
      </c>
      <c r="H16" s="7">
        <v>-84.5</v>
      </c>
      <c r="I16" s="5">
        <v>29.873000000000001</v>
      </c>
      <c r="J16" s="7">
        <v>-84.5</v>
      </c>
      <c r="K16" s="20">
        <v>35.104999999999997</v>
      </c>
      <c r="L16" s="7">
        <v>-84.5</v>
      </c>
      <c r="M16" s="20">
        <v>31.72</v>
      </c>
      <c r="N16" s="7">
        <v>-84.5</v>
      </c>
      <c r="O16" s="20">
        <v>28.951000000000001</v>
      </c>
      <c r="P16" s="7">
        <v>-84.5</v>
      </c>
      <c r="Q16" s="7">
        <v>27.71</v>
      </c>
      <c r="R16" s="7">
        <v>-84.5</v>
      </c>
      <c r="S16" s="20">
        <v>31.783000000000001</v>
      </c>
      <c r="T16" s="7">
        <v>-84.5</v>
      </c>
      <c r="U16" s="20">
        <v>33.520000000000003</v>
      </c>
      <c r="V16" s="7">
        <v>-84.5</v>
      </c>
      <c r="W16" s="20">
        <v>33.195</v>
      </c>
      <c r="X16" s="7">
        <v>-84.5</v>
      </c>
      <c r="Y16" s="20">
        <v>34.000999999999998</v>
      </c>
    </row>
    <row r="17" spans="2:25">
      <c r="B17" s="7">
        <v>-85</v>
      </c>
      <c r="C17" s="5">
        <v>30.873999999999999</v>
      </c>
      <c r="D17" s="7">
        <v>-85</v>
      </c>
      <c r="E17" s="5">
        <v>37.581000000000003</v>
      </c>
      <c r="F17" s="7">
        <v>-85</v>
      </c>
      <c r="G17" s="5">
        <v>22.486999999999998</v>
      </c>
      <c r="H17" s="7">
        <v>-85</v>
      </c>
      <c r="I17" s="5">
        <v>27.341000000000001</v>
      </c>
      <c r="J17" s="7">
        <v>-85</v>
      </c>
      <c r="K17" s="20">
        <v>34.993000000000002</v>
      </c>
      <c r="L17" s="7">
        <v>-85</v>
      </c>
      <c r="M17" s="20">
        <v>30.052</v>
      </c>
      <c r="N17" s="7">
        <v>-85</v>
      </c>
      <c r="O17" s="20">
        <v>27.062999999999999</v>
      </c>
      <c r="P17" s="7">
        <v>-85</v>
      </c>
      <c r="Q17" s="7">
        <v>25.83</v>
      </c>
      <c r="R17" s="7">
        <v>-85</v>
      </c>
      <c r="S17" s="7">
        <v>29.419</v>
      </c>
      <c r="T17" s="7">
        <v>-85</v>
      </c>
      <c r="U17" s="7">
        <v>32.64</v>
      </c>
      <c r="V17" s="7">
        <v>-85</v>
      </c>
      <c r="W17" s="20">
        <v>31.852</v>
      </c>
      <c r="X17" s="7">
        <v>-85</v>
      </c>
      <c r="Y17" s="20">
        <v>32.871000000000002</v>
      </c>
    </row>
    <row r="18" spans="2:25">
      <c r="B18" s="7">
        <v>-85.5</v>
      </c>
      <c r="C18" s="5">
        <v>28.571000000000002</v>
      </c>
      <c r="D18" s="7">
        <v>-85.5</v>
      </c>
      <c r="E18" s="5">
        <v>25.018000000000001</v>
      </c>
      <c r="F18" s="7"/>
      <c r="G18" s="5"/>
      <c r="H18" s="7">
        <v>-85.5</v>
      </c>
      <c r="I18" s="5">
        <v>26.004000000000001</v>
      </c>
      <c r="J18" s="7">
        <v>-85.5</v>
      </c>
      <c r="K18" s="20">
        <v>33.094000000000001</v>
      </c>
      <c r="L18" s="7">
        <v>-85.5</v>
      </c>
      <c r="M18" s="20">
        <v>28.74</v>
      </c>
      <c r="N18" s="7">
        <v>-85.5</v>
      </c>
      <c r="O18" s="7">
        <v>24.890999999999998</v>
      </c>
      <c r="P18" s="7">
        <v>-85.5</v>
      </c>
      <c r="Q18" s="7">
        <v>24.087</v>
      </c>
      <c r="R18" s="7">
        <v>-85.5</v>
      </c>
      <c r="S18" s="7">
        <v>27.741</v>
      </c>
      <c r="T18" s="7">
        <v>-85.5</v>
      </c>
      <c r="U18" s="7">
        <v>31.091000000000001</v>
      </c>
      <c r="V18" s="7">
        <v>-85.5</v>
      </c>
      <c r="W18" s="7">
        <v>29.052</v>
      </c>
      <c r="X18" s="7">
        <v>-85.5</v>
      </c>
      <c r="Y18" s="7">
        <v>31.64</v>
      </c>
    </row>
    <row r="19" spans="2:25">
      <c r="B19" s="7">
        <v>-86</v>
      </c>
      <c r="C19" s="5">
        <v>27.561</v>
      </c>
      <c r="D19" s="7">
        <v>-86</v>
      </c>
      <c r="E19" s="5">
        <v>21.853999999999999</v>
      </c>
      <c r="F19" s="7"/>
      <c r="G19" s="5"/>
      <c r="H19" s="7">
        <v>-86</v>
      </c>
      <c r="I19" s="5">
        <v>24.378</v>
      </c>
      <c r="J19" s="7">
        <v>-86</v>
      </c>
      <c r="K19" s="20">
        <v>31.940999999999999</v>
      </c>
      <c r="L19" s="7">
        <v>-86</v>
      </c>
      <c r="M19" s="7">
        <v>25.803000000000001</v>
      </c>
      <c r="N19" s="7">
        <v>-86</v>
      </c>
      <c r="O19" s="7">
        <v>20.289000000000001</v>
      </c>
      <c r="P19" s="7"/>
      <c r="Q19" s="7"/>
      <c r="R19" s="7">
        <v>-86</v>
      </c>
      <c r="S19" s="7">
        <v>24.800999999999998</v>
      </c>
      <c r="T19" s="7">
        <v>-86</v>
      </c>
      <c r="U19" s="7">
        <v>30.510999999999999</v>
      </c>
      <c r="V19" s="7">
        <v>-86</v>
      </c>
      <c r="W19" s="7">
        <v>27.422000000000001</v>
      </c>
      <c r="X19" s="7">
        <v>-86</v>
      </c>
      <c r="Y19" s="7">
        <v>29.631</v>
      </c>
    </row>
    <row r="20" spans="2:25">
      <c r="B20" s="7">
        <v>-86.5</v>
      </c>
      <c r="C20" s="5">
        <v>25.247</v>
      </c>
      <c r="D20" s="7"/>
      <c r="E20" s="5"/>
      <c r="F20" s="7"/>
      <c r="G20" s="5"/>
      <c r="H20" s="7"/>
      <c r="I20" s="5"/>
      <c r="J20" s="7">
        <v>-86.5</v>
      </c>
      <c r="K20" s="7">
        <v>29.053000000000001</v>
      </c>
      <c r="L20" s="7">
        <v>-86.5</v>
      </c>
      <c r="M20" s="7">
        <v>21.34</v>
      </c>
      <c r="N20" s="7"/>
      <c r="O20" s="7"/>
      <c r="P20" s="7"/>
      <c r="Q20" s="7"/>
      <c r="R20" s="7">
        <v>-86.5</v>
      </c>
      <c r="S20" s="7">
        <v>21.73</v>
      </c>
      <c r="T20" s="7">
        <v>-86.5</v>
      </c>
      <c r="U20" s="7">
        <v>28.42</v>
      </c>
      <c r="V20" s="7">
        <v>-86.5</v>
      </c>
      <c r="W20" s="7">
        <v>24.649000000000001</v>
      </c>
      <c r="X20" s="7">
        <v>-86.5</v>
      </c>
      <c r="Y20" s="7">
        <v>27.318999999999999</v>
      </c>
    </row>
    <row r="21" spans="2:25">
      <c r="B21" s="7">
        <v>-87</v>
      </c>
      <c r="C21" s="5">
        <v>22.558</v>
      </c>
      <c r="D21" s="7"/>
      <c r="E21" s="5"/>
      <c r="F21" s="7"/>
      <c r="G21" s="5"/>
      <c r="H21" s="7"/>
      <c r="I21" s="5"/>
      <c r="J21" s="7">
        <v>-87</v>
      </c>
      <c r="K21" s="7">
        <v>25.431000000000001</v>
      </c>
      <c r="L21" s="7"/>
      <c r="M21" s="7"/>
      <c r="N21" s="7"/>
      <c r="O21" s="7"/>
      <c r="P21" s="7"/>
      <c r="Q21" s="7"/>
      <c r="R21" s="7"/>
      <c r="S21" s="7"/>
      <c r="T21" s="7">
        <v>-87</v>
      </c>
      <c r="U21" s="7">
        <v>25.952000000000002</v>
      </c>
      <c r="V21" s="7"/>
      <c r="W21" s="7"/>
      <c r="X21" s="7">
        <v>-87</v>
      </c>
      <c r="Y21" s="7">
        <v>24.631</v>
      </c>
    </row>
    <row r="22" spans="2:25">
      <c r="B22" s="7"/>
      <c r="C22" s="5"/>
      <c r="D22" s="7"/>
      <c r="E22" s="5"/>
      <c r="F22" s="7"/>
      <c r="G22" s="5"/>
      <c r="H22" s="7"/>
      <c r="I22" s="5"/>
      <c r="J22" s="7">
        <v>-87.5</v>
      </c>
      <c r="K22" s="7">
        <v>22.113</v>
      </c>
      <c r="L22" s="7"/>
      <c r="M22" s="7"/>
      <c r="N22" s="7"/>
      <c r="O22" s="7"/>
      <c r="P22" s="7"/>
      <c r="Q22" s="7"/>
      <c r="R22" s="7"/>
      <c r="S22" s="7"/>
      <c r="T22" s="7">
        <v>-87.5</v>
      </c>
      <c r="U22" s="7">
        <v>21.494</v>
      </c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1.5">
      <c r="A80" s="13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-86.583711416883602</v>
      </c>
      <c r="C80" s="49"/>
      <c r="D80" s="49">
        <f t="shared" ref="D80" ca="1" si="0">IF(ISNA(MATCH($A$10,E7:E78,$E$1)),"N/A",FORECAST($A$10,OFFSET(D7:D78,MATCH($A$10,E7:E78,$E$1)-1,0,2),OFFSET(E7:E78,MATCH($A$10,E7:E78,$E$1)-1,0,2)))</f>
        <v>-85.534955752212397</v>
      </c>
      <c r="E80" s="49"/>
      <c r="F80" s="49">
        <f t="shared" ref="F80" ca="1" si="1">IF(ISNA(MATCH($A$10,G7:G78,$E$1)),"N/A",FORECAST($A$10,OFFSET(F7:F78,MATCH($A$10,G7:G78,$E$1)-1,0,2),OFFSET(G7:G78,MATCH($A$10,G7:G78,$E$1)-1,0,2)))</f>
        <v>-84.547807361002342</v>
      </c>
      <c r="G80" s="49"/>
      <c r="H80" s="49">
        <f t="shared" ref="H80" ca="1" si="2">IF(ISNA(MATCH($A$10,I7:I78,$E$1)),"N/A",FORECAST($A$10,OFFSET(H7:H78,MATCH($A$10,I7:I78,$E$1)-1,0,2),OFFSET(I7:I78,MATCH($A$10,I7:I78,$E$1)-1,0,2)))</f>
        <v>-85.871217712177113</v>
      </c>
      <c r="I80" s="49"/>
      <c r="J80" s="49">
        <f t="shared" ref="J80" ca="1" si="3">IF(ISNA(MATCH($A$10,K7:K78,$E$1)),"N/A",FORECAST($A$10,OFFSET(J7:J78,MATCH($A$10,K7:K78,$E$1)-1,0,2),OFFSET(K7:K78,MATCH($A$10,K7:K78,$E$1)-1,0,2)))</f>
        <v>-87.095569620253158</v>
      </c>
      <c r="K80" s="49"/>
      <c r="L80" s="49">
        <f t="shared" ref="L80" ca="1" si="4">IF(ISNA(MATCH($A$10,M7:M78,$E$1)),"N/A",FORECAST($A$10,OFFSET(L7:L78,MATCH($A$10,M7:M78,$E$1)-1,0,2),OFFSET(M7:M78,MATCH($A$10,M7:M78,$E$1)-1,0,2)))</f>
        <v>-86.112726865337223</v>
      </c>
      <c r="M80" s="49"/>
      <c r="N80" s="49">
        <f t="shared" ref="N80" ca="1" si="5">IF(ISNA(MATCH($A$10,O7:O78,$E$1)),"N/A",FORECAST($A$10,OFFSET(N7:N78,MATCH($A$10,O7:O78,$E$1)-1,0,2),OFFSET(O7:O78,MATCH($A$10,O7:O78,$E$1)-1,0,2)))</f>
        <v>-85.51023468057366</v>
      </c>
      <c r="O80" s="49"/>
      <c r="P80" s="49">
        <f t="shared" ref="P80" ca="1" si="6">IF(ISNA(MATCH($A$10,Q7:Q78,$E$1)),"N/A",FORECAST($A$10,OFFSET(P7:P78,MATCH($A$10,Q7:Q78,$E$1)-1,0,2),OFFSET(Q7:Q78,MATCH($A$10,Q7:Q78,$E$1)-1,0,2)))</f>
        <v>-85.296385542168665</v>
      </c>
      <c r="Q80" s="49"/>
      <c r="R80" s="49">
        <f t="shared" ref="R80" ca="1" si="7">IF(ISNA(MATCH($A$10,S7:S78,$E$1)),"N/A",FORECAST($A$10,OFFSET(R7:R78,MATCH($A$10,S7:S78,$E$1)-1,0,2),OFFSET(S7:S78,MATCH($A$10,S7:S78,$E$1)-1,0,2)))</f>
        <v>-86.000683816346466</v>
      </c>
      <c r="S80" s="49"/>
      <c r="T80" s="49">
        <f t="shared" ref="T80" ca="1" si="8">IF(ISNA(MATCH($A$10,U7:U78,$E$1)),"N/A",FORECAST($A$10,OFFSET(T7:T78,MATCH($A$10,U7:U78,$E$1)-1,0,2),OFFSET(U7:U78,MATCH($A$10,U7:U78,$E$1)-1,0,2)))</f>
        <v>-87.129564827276809</v>
      </c>
      <c r="U80" s="49"/>
      <c r="V80" s="49">
        <f t="shared" ref="V80" ca="1" si="9">IF(ISNA(MATCH($A$10,W7:W78,$E$1)),"N/A",FORECAST($A$10,OFFSET(V7:V78,MATCH($A$10,W7:W78,$E$1)-1,0,2),OFFSET(W7:W78,MATCH($A$10,W7:W78,$E$1)-1,0,2)))</f>
        <v>-86.473350162279118</v>
      </c>
      <c r="W80" s="49"/>
      <c r="X80" s="49">
        <f t="shared" ref="X80" ca="1" si="10">IF(ISNA(MATCH($A$10,Y7:Y78,$E$1)),"N/A",FORECAST($A$10,OFFSET(X7:X78,MATCH($A$10,Y7:Y78,$E$1)-1,0,2),OFFSET(Y7:Y78,MATCH($A$10,Y7:Y78,$E$1)-1,0,2)))</f>
        <v>-86.969159226190484</v>
      </c>
      <c r="Y80" s="49"/>
    </row>
    <row r="81" spans="1:25" s="12" customFormat="1" ht="47.2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Info'!$B$30,'Ori1-Raw Data'!B80)</f>
        <v>-86.583711416883602</v>
      </c>
      <c r="C81" s="49"/>
      <c r="D81" s="49">
        <f ca="1">IF(D80="N/A",'General Info'!$B$30,'Ori1-Raw Data'!D80:E80)</f>
        <v>-85.534955752212397</v>
      </c>
      <c r="E81" s="49"/>
      <c r="F81" s="49">
        <f ca="1">IF(F80="N/A",'General Info'!$B$30,'Ori1-Raw Data'!F80:G80)</f>
        <v>-84.547807361002342</v>
      </c>
      <c r="G81" s="49"/>
      <c r="H81" s="49">
        <f ca="1">IF(H80="N/A",'General Info'!$B$30,'Ori1-Raw Data'!H80:I80)</f>
        <v>-85.871217712177113</v>
      </c>
      <c r="I81" s="49"/>
      <c r="J81" s="49">
        <f ca="1">IF(J80="N/A",'General Info'!$B$30,'Ori1-Raw Data'!J80:K80)</f>
        <v>-87.095569620253158</v>
      </c>
      <c r="K81" s="49"/>
      <c r="L81" s="49">
        <f ca="1">IF(L80="N/A",'General Info'!$B$30,'Ori1-Raw Data'!L80:M80)</f>
        <v>-86.112726865337223</v>
      </c>
      <c r="M81" s="49"/>
      <c r="N81" s="49">
        <f ca="1">IF(N80="N/A",'General Info'!$B$30,'Ori1-Raw Data'!N80:O80)</f>
        <v>-85.51023468057366</v>
      </c>
      <c r="O81" s="49"/>
      <c r="P81" s="49">
        <f ca="1">IF(P80="N/A",'General Info'!$B$30,'Ori1-Raw Data'!P80:Q80)</f>
        <v>-85.296385542168665</v>
      </c>
      <c r="Q81" s="49"/>
      <c r="R81" s="49">
        <f ca="1">IF(R80="N/A",'General Info'!$B$30,'Ori1-Raw Data'!R80:S80)</f>
        <v>-86.000683816346466</v>
      </c>
      <c r="S81" s="49"/>
      <c r="T81" s="49">
        <f ca="1">IF(T80="N/A",'General Info'!$B$30,'Ori1-Raw Data'!T80:U80)</f>
        <v>-87.129564827276809</v>
      </c>
      <c r="U81" s="49"/>
      <c r="V81" s="49">
        <f ca="1">IF(V80="N/A",'General Info'!$B$30,'Ori1-Raw Data'!V80:W80)</f>
        <v>-86.473350162279118</v>
      </c>
      <c r="W81" s="49"/>
      <c r="X81" s="49">
        <f ca="1">IF(X80="N/A",'General Info'!$B$30,'Ori1-Raw Data'!X80:Y80)</f>
        <v>-86.969159226190484</v>
      </c>
      <c r="Y81" s="49"/>
    </row>
    <row r="82" spans="1:25" s="12" customFormat="1" ht="31.5">
      <c r="A82" s="25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-84.334105960264907</v>
      </c>
      <c r="C82" s="49"/>
      <c r="D82" s="49">
        <f t="shared" ref="D82" ca="1" si="11">IF(ISNA(MATCH($A$12,E8:E79,$E$1)),"N/A",FORECAST($A$12,OFFSET(D8:D79,MATCH($A$12,E8:E79,$E$1)-1,0,2),OFFSET(E8:E79,MATCH($A$12,E8:E79,$E$1)-1,0,2)))</f>
        <v>-84.484884586746091</v>
      </c>
      <c r="E82" s="49"/>
      <c r="F82" s="49">
        <f t="shared" ref="F82" ca="1" si="12">IF(ISNA(MATCH($A$12,G8:G79,$E$1)),"N/A",FORECAST($A$12,OFFSET(F8:F79,MATCH($A$12,G8:G79,$E$1)-1,0,2),OFFSET(G8:G79,MATCH($A$12,G8:G79,$E$1)-1,0,2)))</f>
        <v>-82.604785894206543</v>
      </c>
      <c r="G82" s="49"/>
      <c r="H82" s="49">
        <f t="shared" ref="H82" ca="1" si="13">IF(ISNA(MATCH($A$12,I8:I79,$E$1)),"N/A",FORECAST($A$12,OFFSET(H8:H79,MATCH($A$12,I8:I79,$E$1)-1,0,2),OFFSET(I8:I79,MATCH($A$12,I8:I79,$E$1)-1,0,2)))</f>
        <v>-83.731561008861618</v>
      </c>
      <c r="I82" s="49"/>
      <c r="J82" s="49">
        <f t="shared" ref="J82" ca="1" si="14">IF(ISNA(MATCH($A$12,K8:K79,$E$1)),"N/A",FORECAST($A$12,OFFSET(J8:J79,MATCH($A$12,K8:K79,$E$1)-1,0,2),OFFSET(K8:K79,MATCH($A$12,K8:K79,$E$1)-1,0,2)))</f>
        <v>-86.010283933517997</v>
      </c>
      <c r="K82" s="49"/>
      <c r="L82" s="49">
        <f t="shared" ref="L82" ca="1" si="15">IF(ISNA(MATCH($A$12,M8:M79,$E$1)),"N/A",FORECAST($A$12,OFFSET(L8:L79,MATCH($A$12,M8:M79,$E$1)-1,0,2),OFFSET(M8:M79,MATCH($A$12,M8:M79,$E$1)-1,0,2)))</f>
        <v>-84.456883671291365</v>
      </c>
      <c r="M82" s="49"/>
      <c r="N82" s="49">
        <f t="shared" ref="N82" ca="1" si="16">IF(ISNA(MATCH($A$12,O8:O79,$E$1)),"N/A",FORECAST($A$12,OFFSET(N8:N79,MATCH($A$12,O8:O79,$E$1)-1,0,2),OFFSET(O8:O79,MATCH($A$12,O8:O79,$E$1)-1,0,2)))</f>
        <v>-83.720111111111109</v>
      </c>
      <c r="O82" s="49"/>
      <c r="P82" s="49">
        <f t="shared" ref="P82" ca="1" si="17">IF(ISNA(MATCH($A$12,Q8:Q79,$E$1)),"N/A",FORECAST($A$12,OFFSET(P8:P79,MATCH($A$12,Q8:Q79,$E$1)-1,0,2),OFFSET(Q8:Q79,MATCH($A$12,Q8:Q79,$E$1)-1,0,2)))</f>
        <v>-83.60422090729783</v>
      </c>
      <c r="Q82" s="49"/>
      <c r="R82" s="49">
        <f t="shared" ref="R82" ca="1" si="18">IF(ISNA(MATCH($A$12,S8:S79,$E$1)),"N/A",FORECAST($A$12,OFFSET(R8:R79,MATCH($A$12,S8:S79,$E$1)-1,0,2),OFFSET(S8:S79,MATCH($A$12,S8:S79,$E$1)-1,0,2)))</f>
        <v>-84.455545536519395</v>
      </c>
      <c r="S82" s="49"/>
      <c r="T82" s="49">
        <f t="shared" ref="T82" ca="1" si="19">IF(ISNA(MATCH($A$12,U8:U79,$E$1)),"N/A",FORECAST($A$12,OFFSET(T8:T79,MATCH($A$12,U8:U79,$E$1)-1,0,2),OFFSET(U8:U79,MATCH($A$12,U8:U79,$E$1)-1,0,2)))</f>
        <v>-85.244803098773403</v>
      </c>
      <c r="U82" s="49"/>
      <c r="V82" s="49">
        <f t="shared" ref="V82" ca="1" si="20">IF(ISNA(MATCH($A$12,W8:W79,$E$1)),"N/A",FORECAST($A$12,OFFSET(V8:V79,MATCH($A$12,W8:W79,$E$1)-1,0,2),OFFSET(W8:W79,MATCH($A$12,W8:W79,$E$1)-1,0,2)))</f>
        <v>-84.988979895755776</v>
      </c>
      <c r="W82" s="49"/>
      <c r="X82" s="49">
        <f t="shared" ref="X82" ca="1" si="21">IF(ISNA(MATCH($A$12,Y8:Y79,$E$1)),"N/A",FORECAST($A$12,OFFSET(X8:X79,MATCH($A$12,Y8:Y79,$E$1)-1,0,2),OFFSET(Y8:Y79,MATCH($A$12,Y8:Y79,$E$1)-1,0,2)))</f>
        <v>-85.401868399675067</v>
      </c>
      <c r="Y82" s="49"/>
    </row>
    <row r="83" spans="1:25" s="12" customFormat="1" ht="47.2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Info'!$B$30,'Ori1-Raw Data'!B82)</f>
        <v>-84.334105960264907</v>
      </c>
      <c r="C83" s="49"/>
      <c r="D83" s="49">
        <f ca="1">IF(D82="N/A",'General Info'!$B$30,'Ori1-Raw Data'!D82)</f>
        <v>-84.484884586746091</v>
      </c>
      <c r="E83" s="49"/>
      <c r="F83" s="49">
        <f ca="1">IF(F82="N/A",'General Info'!$B$30,'Ori1-Raw Data'!F82)</f>
        <v>-82.604785894206543</v>
      </c>
      <c r="G83" s="49"/>
      <c r="H83" s="49">
        <f ca="1">IF(H82="N/A",'General Info'!$B$30,'Ori1-Raw Data'!H82)</f>
        <v>-83.731561008861618</v>
      </c>
      <c r="I83" s="49"/>
      <c r="J83" s="49">
        <f ca="1">IF(J82="N/A",'General Info'!$B$30,'Ori1-Raw Data'!J82)</f>
        <v>-86.010283933517997</v>
      </c>
      <c r="K83" s="49"/>
      <c r="L83" s="49">
        <f ca="1">IF(L82="N/A",'General Info'!$B$30,'Ori1-Raw Data'!L82)</f>
        <v>-84.456883671291365</v>
      </c>
      <c r="M83" s="49"/>
      <c r="N83" s="49">
        <f ca="1">IF(N82="N/A",'General Info'!$B$30,'Ori1-Raw Data'!N82)</f>
        <v>-83.720111111111109</v>
      </c>
      <c r="O83" s="49"/>
      <c r="P83" s="49">
        <f ca="1">IF(P82="N/A",'General Info'!$B$30,'Ori1-Raw Data'!P82)</f>
        <v>-83.60422090729783</v>
      </c>
      <c r="Q83" s="49"/>
      <c r="R83" s="49">
        <f ca="1">IF(R82="N/A",'General Info'!$B$30,'Ori1-Raw Data'!R82)</f>
        <v>-84.455545536519395</v>
      </c>
      <c r="S83" s="49"/>
      <c r="T83" s="49">
        <f ca="1">IF(T82="N/A",'General Info'!$B$30,'Ori1-Raw Data'!T82)</f>
        <v>-85.244803098773403</v>
      </c>
      <c r="U83" s="49"/>
      <c r="V83" s="49">
        <f ca="1">IF(V82="N/A",'General Info'!$B$30,'Ori1-Raw Data'!V82)</f>
        <v>-84.988979895755776</v>
      </c>
      <c r="W83" s="49"/>
      <c r="X83" s="49">
        <f ca="1">IF(X82="N/A",'General Info'!$B$30,'Ori1-Raw Data'!X82)</f>
        <v>-85.401868399675067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-86.159276497933377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-84.509170934760917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18">
    <sortCondition descending="1" ref="Y7"/>
  </sortState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Y382"/>
  <sheetViews>
    <sheetView zoomScaleNormal="100" workbookViewId="0">
      <selection activeCell="H36" sqref="H36"/>
    </sheetView>
  </sheetViews>
  <sheetFormatPr defaultColWidth="8.85546875" defaultRowHeight="15.7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1</v>
      </c>
      <c r="F1" s="6"/>
    </row>
    <row r="2" spans="1:25" ht="31.5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7.2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5"/>
      <c r="D7" s="7"/>
      <c r="E7" s="5"/>
      <c r="F7" s="7"/>
      <c r="G7" s="5"/>
      <c r="H7" s="7"/>
      <c r="I7" s="5"/>
      <c r="J7" s="7"/>
      <c r="K7" s="20"/>
      <c r="L7" s="7"/>
      <c r="M7" s="20"/>
      <c r="N7" s="7"/>
      <c r="O7" s="20"/>
      <c r="P7" s="7"/>
      <c r="Q7" s="20"/>
      <c r="R7" s="7"/>
      <c r="S7" s="20"/>
      <c r="T7" s="7"/>
      <c r="U7" s="20"/>
      <c r="V7" s="7"/>
      <c r="W7" s="20"/>
      <c r="X7" s="7"/>
      <c r="Y7" s="20"/>
    </row>
    <row r="8" spans="1:25">
      <c r="B8" s="7"/>
      <c r="C8" s="5"/>
      <c r="D8" s="7"/>
      <c r="E8" s="5"/>
      <c r="F8" s="7"/>
      <c r="G8" s="5"/>
      <c r="H8" s="7"/>
      <c r="I8" s="5"/>
      <c r="J8" s="7"/>
      <c r="K8" s="20"/>
      <c r="L8" s="7"/>
      <c r="M8" s="20"/>
      <c r="N8" s="7"/>
      <c r="O8" s="20"/>
      <c r="P8" s="7"/>
      <c r="Q8" s="20"/>
      <c r="R8" s="7"/>
      <c r="S8" s="20"/>
      <c r="T8" s="7"/>
      <c r="U8" s="20"/>
      <c r="V8" s="7"/>
      <c r="W8" s="20"/>
      <c r="X8" s="7"/>
      <c r="Y8" s="20"/>
    </row>
    <row r="9" spans="1:25">
      <c r="A9" t="s">
        <v>31</v>
      </c>
      <c r="B9" s="7"/>
      <c r="C9" s="5"/>
      <c r="D9" s="7"/>
      <c r="E9" s="5"/>
      <c r="F9" s="7"/>
      <c r="G9" s="5"/>
      <c r="H9" s="7"/>
      <c r="I9" s="5"/>
      <c r="J9" s="7"/>
      <c r="K9" s="20"/>
      <c r="L9" s="7"/>
      <c r="M9" s="20"/>
      <c r="N9" s="7"/>
      <c r="O9" s="20"/>
      <c r="P9" s="7"/>
      <c r="Q9" s="20"/>
      <c r="R9" s="7"/>
      <c r="S9" s="20"/>
      <c r="T9" s="7"/>
      <c r="U9" s="20"/>
      <c r="V9" s="7"/>
      <c r="W9" s="20"/>
      <c r="X9" s="7"/>
      <c r="Y9" s="20"/>
    </row>
    <row r="10" spans="1:25">
      <c r="A10" s="1">
        <v>24.796800000000001</v>
      </c>
      <c r="B10" s="7"/>
      <c r="C10" s="5"/>
      <c r="D10" s="7"/>
      <c r="E10" s="5"/>
      <c r="F10" s="7"/>
      <c r="G10" s="5"/>
      <c r="H10" s="7"/>
      <c r="I10" s="5"/>
      <c r="J10" s="7"/>
      <c r="K10" s="20"/>
      <c r="L10" s="7"/>
      <c r="M10" s="20"/>
      <c r="N10" s="7"/>
      <c r="O10" s="20"/>
      <c r="P10" s="7"/>
      <c r="Q10" s="20"/>
      <c r="R10" s="7"/>
      <c r="S10" s="20"/>
      <c r="T10" s="7"/>
      <c r="U10" s="20"/>
      <c r="V10" s="7"/>
      <c r="W10" s="20"/>
      <c r="X10" s="7"/>
      <c r="Y10" s="20"/>
    </row>
    <row r="11" spans="1:25">
      <c r="A11" s="1" t="s">
        <v>82</v>
      </c>
      <c r="B11" s="7"/>
      <c r="C11" s="5"/>
      <c r="D11" s="7"/>
      <c r="E11" s="5"/>
      <c r="F11" s="7"/>
      <c r="G11" s="5"/>
      <c r="H11" s="7"/>
      <c r="I11" s="5"/>
      <c r="J11" s="7"/>
      <c r="K11" s="20"/>
      <c r="L11" s="7"/>
      <c r="M11" s="20"/>
      <c r="N11" s="7"/>
      <c r="O11" s="20"/>
      <c r="P11" s="7"/>
      <c r="Q11" s="20"/>
      <c r="R11" s="7"/>
      <c r="S11" s="20"/>
      <c r="T11" s="7"/>
      <c r="U11" s="20"/>
      <c r="V11" s="7"/>
      <c r="W11" s="20"/>
      <c r="X11" s="7"/>
      <c r="Y11" s="20"/>
    </row>
    <row r="12" spans="1:25">
      <c r="A12" s="1">
        <v>31.881599999999999</v>
      </c>
      <c r="B12" s="7"/>
      <c r="C12" s="5"/>
      <c r="D12" s="7"/>
      <c r="E12" s="5"/>
      <c r="F12" s="7"/>
      <c r="G12" s="5"/>
      <c r="H12" s="7"/>
      <c r="I12" s="5"/>
      <c r="J12" s="7"/>
      <c r="K12" s="20"/>
      <c r="L12" s="7"/>
      <c r="M12" s="20"/>
      <c r="N12" s="7"/>
      <c r="O12" s="20"/>
      <c r="P12" s="7"/>
      <c r="Q12" s="20"/>
      <c r="R12" s="7"/>
      <c r="S12" s="20"/>
      <c r="T12" s="7"/>
      <c r="U12" s="20"/>
      <c r="V12" s="7"/>
      <c r="W12" s="20"/>
      <c r="X12" s="7"/>
      <c r="Y12" s="20"/>
    </row>
    <row r="13" spans="1:25">
      <c r="A13" s="1" t="s">
        <v>32</v>
      </c>
      <c r="B13" s="7"/>
      <c r="C13" s="5"/>
      <c r="D13" s="7"/>
      <c r="E13" s="5"/>
      <c r="F13" s="7"/>
      <c r="G13" s="5"/>
      <c r="H13" s="7"/>
      <c r="I13" s="5"/>
      <c r="J13" s="7"/>
      <c r="K13" s="20"/>
      <c r="L13" s="7"/>
      <c r="M13" s="20"/>
      <c r="N13" s="7"/>
      <c r="O13" s="20"/>
      <c r="P13" s="7"/>
      <c r="Q13" s="20"/>
      <c r="R13" s="7"/>
      <c r="S13" s="20"/>
      <c r="T13" s="7"/>
      <c r="U13" s="20"/>
      <c r="V13" s="7"/>
      <c r="W13" s="20"/>
      <c r="X13" s="7"/>
      <c r="Y13" s="20"/>
    </row>
    <row r="14" spans="1:25">
      <c r="A14" s="1">
        <v>33.652799999999999</v>
      </c>
      <c r="B14" s="7"/>
      <c r="C14" s="5"/>
      <c r="D14" s="7"/>
      <c r="E14" s="5"/>
      <c r="F14" s="7"/>
      <c r="G14" s="5"/>
      <c r="H14" s="7"/>
      <c r="I14" s="5"/>
      <c r="J14" s="7"/>
      <c r="K14" s="20"/>
      <c r="L14" s="7"/>
      <c r="M14" s="20"/>
      <c r="N14" s="7"/>
      <c r="O14" s="20"/>
      <c r="P14" s="7"/>
      <c r="Q14" s="20"/>
      <c r="R14" s="7"/>
      <c r="S14" s="20"/>
      <c r="T14" s="7"/>
      <c r="U14" s="20"/>
      <c r="V14" s="7"/>
      <c r="W14" s="20"/>
      <c r="X14" s="7"/>
      <c r="Y14" s="20"/>
    </row>
    <row r="15" spans="1:25">
      <c r="B15" s="7"/>
      <c r="C15" s="5"/>
      <c r="D15" s="7"/>
      <c r="E15" s="5"/>
      <c r="F15" s="7"/>
      <c r="G15" s="5"/>
      <c r="H15" s="7"/>
      <c r="I15" s="5"/>
      <c r="J15" s="7"/>
      <c r="K15" s="20"/>
      <c r="L15" s="7"/>
      <c r="M15" s="20"/>
      <c r="N15" s="7"/>
      <c r="O15" s="20"/>
      <c r="P15" s="7"/>
      <c r="Q15" s="20"/>
      <c r="R15" s="7"/>
      <c r="S15" s="20"/>
      <c r="T15" s="7"/>
      <c r="U15" s="20"/>
      <c r="V15" s="7"/>
      <c r="W15" s="20"/>
      <c r="X15" s="7"/>
      <c r="Y15" s="20"/>
    </row>
    <row r="16" spans="1:25">
      <c r="B16" s="7"/>
      <c r="C16" s="5"/>
      <c r="D16" s="7"/>
      <c r="E16" s="5"/>
      <c r="F16" s="7"/>
      <c r="G16" s="5"/>
      <c r="H16" s="7"/>
      <c r="I16" s="5"/>
      <c r="J16" s="7"/>
      <c r="K16" s="20"/>
      <c r="L16" s="7"/>
      <c r="M16" s="20"/>
      <c r="N16" s="7"/>
      <c r="O16" s="20"/>
      <c r="P16" s="7"/>
      <c r="Q16" s="7"/>
      <c r="R16" s="7"/>
      <c r="S16" s="20"/>
      <c r="T16" s="7"/>
      <c r="U16" s="20"/>
      <c r="V16" s="7"/>
      <c r="W16" s="20"/>
      <c r="X16" s="7"/>
      <c r="Y16" s="20"/>
    </row>
    <row r="17" spans="2:25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20"/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1.5">
      <c r="A80" s="27" t="str">
        <f>CONCATENATE("70% TP Outage Level ",'General Info'!$D$28)</f>
        <v>70% TP Outage Level [dBm / 15kHz]</v>
      </c>
      <c r="B80" s="55" t="str">
        <f ca="1">IF(ISNA(MATCH($A$10,C7:C78,$E$1)),"N/A",FORECAST($A$10,OFFSET(B7:B78,MATCH($A$10,C7:C78,$E$1)-1,0,2),OFFSET(C7:C78,MATCH($A$10,C7:C78,$E$1)-1,0,2)))</f>
        <v>N/A</v>
      </c>
      <c r="C80" s="56"/>
      <c r="D80" s="49" t="str">
        <f t="shared" ref="D80" ca="1" si="0">IF(ISNA(MATCH($A$10,E7:E78,$E$1)),"N/A",FORECAST($A$10,OFFSET(D7:D78,MATCH($A$10,E7:E78,$E$1)-1,0,2),OFFSET(E7:E78,MATCH($A$10,E7:E78,$E$1)-1,0,2)))</f>
        <v>N/A</v>
      </c>
      <c r="E80" s="49"/>
      <c r="F80" s="49" t="str">
        <f t="shared" ref="F80" ca="1" si="1">IF(ISNA(MATCH($A$10,G7:G78,$E$1)),"N/A",FORECAST($A$10,OFFSET(F7:F78,MATCH($A$10,G7:G78,$E$1)-1,0,2),OFFSET(G7:G78,MATCH($A$10,G7:G78,$E$1)-1,0,2)))</f>
        <v>N/A</v>
      </c>
      <c r="G80" s="49"/>
      <c r="H80" s="49" t="str">
        <f t="shared" ref="H80" ca="1" si="2">IF(ISNA(MATCH($A$10,I7:I78,$E$1)),"N/A",FORECAST($A$10,OFFSET(H7:H78,MATCH($A$10,I7:I78,$E$1)-1,0,2),OFFSET(I7:I78,MATCH($A$10,I7:I78,$E$1)-1,0,2)))</f>
        <v>N/A</v>
      </c>
      <c r="I80" s="49"/>
      <c r="J80" s="49" t="str">
        <f t="shared" ref="J80" ca="1" si="3">IF(ISNA(MATCH($A$10,K7:K78,$E$1)),"N/A",FORECAST($A$10,OFFSET(J7:J78,MATCH($A$10,K7:K78,$E$1)-1,0,2),OFFSET(K7:K78,MATCH($A$10,K7:K78,$E$1)-1,0,2)))</f>
        <v>N/A</v>
      </c>
      <c r="K80" s="49"/>
      <c r="L80" s="49" t="str">
        <f t="shared" ref="L80" ca="1" si="4">IF(ISNA(MATCH($A$10,M7:M78,$E$1)),"N/A",FORECAST($A$10,OFFSET(L7:L78,MATCH($A$10,M7:M78,$E$1)-1,0,2),OFFSET(M7:M78,MATCH($A$10,M7:M78,$E$1)-1,0,2)))</f>
        <v>N/A</v>
      </c>
      <c r="M80" s="49"/>
      <c r="N80" s="49" t="str">
        <f ca="1">IF(ISNA(MATCH($A$10,O7:O78,$E$1)),"N/A",FORECAST($A$10,OFFSET(N7:N78,MATCH($A$10,O7:O78,$E$1)-1,0,2),OFFSET(O7:O78,MATCH($A$10,O7:O78,$E$1)-1,0,2)))</f>
        <v>N/A</v>
      </c>
      <c r="O80" s="49"/>
      <c r="P80" s="49" t="str">
        <f t="shared" ref="P80" ca="1" si="5">IF(ISNA(MATCH($A$10,Q7:Q78,$E$1)),"N/A",FORECAST($A$10,OFFSET(P7:P78,MATCH($A$10,Q7:Q78,$E$1)-1,0,2),OFFSET(Q7:Q78,MATCH($A$10,Q7:Q78,$E$1)-1,0,2)))</f>
        <v>N/A</v>
      </c>
      <c r="Q80" s="49"/>
      <c r="R80" s="49" t="str">
        <f t="shared" ref="R80" ca="1" si="6">IF(ISNA(MATCH($A$10,S7:S78,$E$1)),"N/A",FORECAST($A$10,OFFSET(R7:R78,MATCH($A$10,S7:S78,$E$1)-1,0,2),OFFSET(S7:S78,MATCH($A$10,S7:S78,$E$1)-1,0,2)))</f>
        <v>N/A</v>
      </c>
      <c r="S80" s="49"/>
      <c r="T80" s="49" t="str">
        <f t="shared" ref="T80" ca="1" si="7">IF(ISNA(MATCH($A$10,U7:U78,$E$1)),"N/A",FORECAST($A$10,OFFSET(T7:T78,MATCH($A$10,U7:U78,$E$1)-1,0,2),OFFSET(U7:U78,MATCH($A$10,U7:U78,$E$1)-1,0,2)))</f>
        <v>N/A</v>
      </c>
      <c r="U80" s="49"/>
      <c r="V80" s="49" t="str">
        <f t="shared" ref="V80" ca="1" si="8">IF(ISNA(MATCH($A$10,W7:W78,$E$1)),"N/A",FORECAST($A$10,OFFSET(V7:V78,MATCH($A$10,W7:W78,$E$1)-1,0,2),OFFSET(W7:W78,MATCH($A$10,W7:W78,$E$1)-1,0,2)))</f>
        <v>N/A</v>
      </c>
      <c r="W80" s="49"/>
      <c r="X80" s="49" t="str">
        <f t="shared" ref="X80" ca="1" si="9">IF(ISNA(MATCH($A$10,Y7:Y78,$E$1)),"N/A",FORECAST($A$10,OFFSET(X7:X78,MATCH($A$10,Y7:Y78,$E$1)-1,0,2),OFFSET(Y7:Y78,MATCH($A$10,Y7:Y78,$E$1)-1,0,2)))</f>
        <v>N/A</v>
      </c>
      <c r="Y80" s="49"/>
    </row>
    <row r="81" spans="1:25" s="12" customFormat="1" ht="47.2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Info'!$B$30,'Ori2-Raw Data'!B80)</f>
        <v>-80</v>
      </c>
      <c r="C81" s="49"/>
      <c r="D81" s="49">
        <f ca="1">IF(D80="N/A",'General Info'!$B$30,'Ori2-Raw Data'!D80)</f>
        <v>-80</v>
      </c>
      <c r="E81" s="49"/>
      <c r="F81" s="49">
        <f ca="1">IF(F80="N/A",'General Info'!$B$30,'Ori2-Raw Data'!F80)</f>
        <v>-80</v>
      </c>
      <c r="G81" s="49"/>
      <c r="H81" s="49">
        <f ca="1">IF(H80="N/A",'General Info'!$B$30,'Ori2-Raw Data'!H80)</f>
        <v>-80</v>
      </c>
      <c r="I81" s="49"/>
      <c r="J81" s="49">
        <f ca="1">IF(J80="N/A",'General Info'!$B$30,'Ori2-Raw Data'!J80)</f>
        <v>-80</v>
      </c>
      <c r="K81" s="49"/>
      <c r="L81" s="49">
        <f ca="1">IF(L80="N/A",'General Info'!$B$30,'Ori2-Raw Data'!L80)</f>
        <v>-80</v>
      </c>
      <c r="M81" s="49"/>
      <c r="N81" s="49">
        <f ca="1">IF(N80="N/A",'General Info'!$B$30,'Ori2-Raw Data'!N80)</f>
        <v>-80</v>
      </c>
      <c r="O81" s="49"/>
      <c r="P81" s="49">
        <f ca="1">IF(P80="N/A",'General Info'!$B$30,'Ori2-Raw Data'!P80)</f>
        <v>-80</v>
      </c>
      <c r="Q81" s="49"/>
      <c r="R81" s="49">
        <f ca="1">IF(R80="N/A",'General Info'!$B$30,'Ori2-Raw Data'!R80)</f>
        <v>-80</v>
      </c>
      <c r="S81" s="49"/>
      <c r="T81" s="49">
        <f ca="1">IF(T80="N/A",'General Info'!$B$30,'Ori2-Raw Data'!T80)</f>
        <v>-80</v>
      </c>
      <c r="U81" s="49"/>
      <c r="V81" s="49">
        <f ca="1">IF(V80="N/A",'General Info'!$B$30,'Ori2-Raw Data'!V80)</f>
        <v>-80</v>
      </c>
      <c r="W81" s="49"/>
      <c r="X81" s="49">
        <f ca="1">IF(X80="N/A",'General Info'!$B$30,'Ori2-Raw Data'!X80)</f>
        <v>-80</v>
      </c>
      <c r="Y81" s="49"/>
    </row>
    <row r="82" spans="1:25" s="12" customFormat="1" ht="31.5">
      <c r="A82" s="27" t="str">
        <f>CONCATENATE("95% TP Outage Level ",'General Info'!$D$28)</f>
        <v>95% TP Outage Level [dBm / 15kHz]</v>
      </c>
      <c r="B82" s="49" t="str">
        <f ca="1">IF(ISNA(MATCH($A$12,C8:C79,$E$1)),"N/A",FORECAST($A$12,OFFSET(B8:B79,MATCH($A$12,C8:C79,$E$1)-1,0,2),OFFSET(C8:C79,MATCH($A$12,C8:C79,$E$1)-1,0,2)))</f>
        <v>N/A</v>
      </c>
      <c r="C82" s="49"/>
      <c r="D82" s="49" t="str">
        <f t="shared" ref="D82" ca="1" si="10">IF(ISNA(MATCH($A$12,E8:E79,$E$1)),"N/A",FORECAST($A$12,OFFSET(D8:D79,MATCH($A$12,E8:E79,$E$1)-1,0,2),OFFSET(E8:E79,MATCH($A$12,E8:E79,$E$1)-1,0,2)))</f>
        <v>N/A</v>
      </c>
      <c r="E82" s="49"/>
      <c r="F82" s="49" t="str">
        <f t="shared" ref="F82" ca="1" si="11">IF(ISNA(MATCH($A$12,G8:G79,$E$1)),"N/A",FORECAST($A$12,OFFSET(F8:F79,MATCH($A$12,G8:G79,$E$1)-1,0,2),OFFSET(G8:G79,MATCH($A$12,G8:G79,$E$1)-1,0,2)))</f>
        <v>N/A</v>
      </c>
      <c r="G82" s="49"/>
      <c r="H82" s="49" t="str">
        <f t="shared" ref="H82" ca="1" si="12">IF(ISNA(MATCH($A$12,I8:I79,$E$1)),"N/A",FORECAST($A$12,OFFSET(H8:H79,MATCH($A$12,I8:I79,$E$1)-1,0,2),OFFSET(I8:I79,MATCH($A$12,I8:I79,$E$1)-1,0,2)))</f>
        <v>N/A</v>
      </c>
      <c r="I82" s="49"/>
      <c r="J82" s="49" t="str">
        <f t="shared" ref="J82" ca="1" si="13">IF(ISNA(MATCH($A$12,K8:K79,$E$1)),"N/A",FORECAST($A$12,OFFSET(J8:J79,MATCH($A$12,K8:K79,$E$1)-1,0,2),OFFSET(K8:K79,MATCH($A$12,K8:K79,$E$1)-1,0,2)))</f>
        <v>N/A</v>
      </c>
      <c r="K82" s="49"/>
      <c r="L82" s="49" t="str">
        <f t="shared" ref="L82" ca="1" si="14">IF(ISNA(MATCH($A$12,M8:M79,$E$1)),"N/A",FORECAST($A$12,OFFSET(L8:L79,MATCH($A$12,M8:M79,$E$1)-1,0,2),OFFSET(M8:M79,MATCH($A$12,M8:M79,$E$1)-1,0,2)))</f>
        <v>N/A</v>
      </c>
      <c r="M82" s="49"/>
      <c r="N82" s="49" t="str">
        <f t="shared" ref="N82" ca="1" si="15">IF(ISNA(MATCH($A$12,O8:O79,$E$1)),"N/A",FORECAST($A$12,OFFSET(N8:N79,MATCH($A$12,O8:O79,$E$1)-1,0,2),OFFSET(O8:O79,MATCH($A$12,O8:O79,$E$1)-1,0,2)))</f>
        <v>N/A</v>
      </c>
      <c r="O82" s="49"/>
      <c r="P82" s="49" t="str">
        <f t="shared" ref="P82" ca="1" si="16">IF(ISNA(MATCH($A$12,Q8:Q79,$E$1)),"N/A",FORECAST($A$12,OFFSET(P8:P79,MATCH($A$12,Q8:Q79,$E$1)-1,0,2),OFFSET(Q8:Q79,MATCH($A$12,Q8:Q79,$E$1)-1,0,2)))</f>
        <v>N/A</v>
      </c>
      <c r="Q82" s="49"/>
      <c r="R82" s="49" t="str">
        <f t="shared" ref="R82" ca="1" si="17">IF(ISNA(MATCH($A$12,S8:S79,$E$1)),"N/A",FORECAST($A$12,OFFSET(R8:R79,MATCH($A$12,S8:S79,$E$1)-1,0,2),OFFSET(S8:S79,MATCH($A$12,S8:S79,$E$1)-1,0,2)))</f>
        <v>N/A</v>
      </c>
      <c r="S82" s="49"/>
      <c r="T82" s="49" t="str">
        <f t="shared" ref="T82" ca="1" si="18">IF(ISNA(MATCH($A$12,U8:U79,$E$1)),"N/A",FORECAST($A$12,OFFSET(T8:T79,MATCH($A$12,U8:U79,$E$1)-1,0,2),OFFSET(U8:U79,MATCH($A$12,U8:U79,$E$1)-1,0,2)))</f>
        <v>N/A</v>
      </c>
      <c r="U82" s="49"/>
      <c r="V82" s="49" t="str">
        <f t="shared" ref="V82" ca="1" si="19">IF(ISNA(MATCH($A$12,W8:W79,$E$1)),"N/A",FORECAST($A$12,OFFSET(V8:V79,MATCH($A$12,W8:W79,$E$1)-1,0,2),OFFSET(W8:W79,MATCH($A$12,W8:W79,$E$1)-1,0,2)))</f>
        <v>N/A</v>
      </c>
      <c r="W82" s="49"/>
      <c r="X82" s="49" t="str">
        <f t="shared" ref="X82" ca="1" si="20">IF(ISNA(MATCH($A$12,Y8:Y79,$E$1)),"N/A",FORECAST($A$12,OFFSET(X8:X79,MATCH($A$12,Y8:Y79,$E$1)-1,0,2),OFFSET(Y8:Y79,MATCH($A$12,Y8:Y79,$E$1)-1,0,2)))</f>
        <v>N/A</v>
      </c>
      <c r="Y82" s="49"/>
    </row>
    <row r="83" spans="1:25" s="12" customFormat="1" ht="47.2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Info'!$B$30,'Ori2-Raw Data'!B82)</f>
        <v>-80</v>
      </c>
      <c r="C83" s="49"/>
      <c r="D83" s="49">
        <f ca="1">IF(D82="N/A",'General Info'!$B$30,'Ori2-Raw Data'!D82)</f>
        <v>-80</v>
      </c>
      <c r="E83" s="49"/>
      <c r="F83" s="49">
        <f ca="1">IF(F82="N/A",'General Info'!$B$30,'Ori2-Raw Data'!F82)</f>
        <v>-80</v>
      </c>
      <c r="G83" s="49"/>
      <c r="H83" s="49">
        <f ca="1">IF(H82="N/A",'General Info'!$B$30,'Ori2-Raw Data'!H82)</f>
        <v>-80</v>
      </c>
      <c r="I83" s="49"/>
      <c r="J83" s="49">
        <f ca="1">IF(J82="N/A",'General Info'!$B$30,'Ori2-Raw Data'!J82)</f>
        <v>-80</v>
      </c>
      <c r="K83" s="49"/>
      <c r="L83" s="49">
        <f ca="1">IF(L82="N/A",'General Info'!$B$30,'Ori2-Raw Data'!L82)</f>
        <v>-80</v>
      </c>
      <c r="M83" s="49"/>
      <c r="N83" s="49">
        <f ca="1">IF(N82="N/A",'General Info'!$B$30,'Ori2-Raw Data'!N82)</f>
        <v>-80</v>
      </c>
      <c r="O83" s="49"/>
      <c r="P83" s="49">
        <f ca="1">IF(P82="N/A",'General Info'!$B$30,'Ori2-Raw Data'!P82)</f>
        <v>-80</v>
      </c>
      <c r="Q83" s="49"/>
      <c r="R83" s="49">
        <f ca="1">IF(R82="N/A",'General Info'!$B$30,'Ori2-Raw Data'!R82)</f>
        <v>-80</v>
      </c>
      <c r="S83" s="49"/>
      <c r="T83" s="49">
        <f ca="1">IF(T82="N/A",'General Info'!$B$30,'Ori2-Raw Data'!T82)</f>
        <v>-80</v>
      </c>
      <c r="U83" s="49"/>
      <c r="V83" s="49">
        <f ca="1">IF(V82="N/A",'General Info'!$B$30,'Ori2-Raw Data'!V82)</f>
        <v>-80</v>
      </c>
      <c r="W83" s="49"/>
      <c r="X83" s="49">
        <f ca="1">IF(X82="N/A",'General Info'!$B$30,'Ori2-Raw Data'!X82)</f>
        <v>-80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16">
    <sortCondition descending="1" ref="Y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Y382"/>
  <sheetViews>
    <sheetView zoomScaleNormal="100" workbookViewId="0">
      <selection activeCell="B7" sqref="B7:Y17"/>
    </sheetView>
  </sheetViews>
  <sheetFormatPr defaultColWidth="8.85546875" defaultRowHeight="15.7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1</v>
      </c>
      <c r="F1" s="6"/>
    </row>
    <row r="2" spans="1:25" ht="31.5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7.2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5"/>
      <c r="D7" s="7"/>
      <c r="E7" s="5"/>
      <c r="F7" s="7"/>
      <c r="G7" s="5"/>
      <c r="H7" s="7"/>
      <c r="I7" s="5"/>
      <c r="J7" s="7"/>
      <c r="K7" s="20"/>
      <c r="L7" s="7"/>
      <c r="M7" s="20"/>
      <c r="N7" s="7"/>
      <c r="O7" s="20"/>
      <c r="P7" s="7"/>
      <c r="Q7" s="20"/>
      <c r="R7" s="7"/>
      <c r="S7" s="20"/>
      <c r="T7" s="7"/>
      <c r="U7" s="20"/>
      <c r="V7" s="7"/>
      <c r="W7" s="20"/>
      <c r="X7" s="7"/>
      <c r="Y7" s="5"/>
    </row>
    <row r="8" spans="1:25">
      <c r="B8" s="7"/>
      <c r="C8" s="5"/>
      <c r="D8" s="7"/>
      <c r="E8" s="5"/>
      <c r="F8" s="7"/>
      <c r="G8" s="5"/>
      <c r="H8" s="7"/>
      <c r="I8" s="5"/>
      <c r="J8" s="7"/>
      <c r="K8" s="20"/>
      <c r="L8" s="7"/>
      <c r="M8" s="20"/>
      <c r="N8" s="7"/>
      <c r="O8" s="20"/>
      <c r="P8" s="7"/>
      <c r="Q8" s="20"/>
      <c r="R8" s="7"/>
      <c r="S8" s="20"/>
      <c r="T8" s="7"/>
      <c r="U8" s="20"/>
      <c r="V8" s="7"/>
      <c r="W8" s="20"/>
      <c r="X8" s="7"/>
      <c r="Y8" s="5"/>
    </row>
    <row r="9" spans="1:25">
      <c r="A9" t="s">
        <v>31</v>
      </c>
      <c r="B9" s="7"/>
      <c r="C9" s="5"/>
      <c r="D9" s="7"/>
      <c r="E9" s="5"/>
      <c r="F9" s="7"/>
      <c r="G9" s="5"/>
      <c r="H9" s="7"/>
      <c r="I9" s="5"/>
      <c r="J9" s="7"/>
      <c r="K9" s="20"/>
      <c r="L9" s="7"/>
      <c r="M9" s="20"/>
      <c r="N9" s="7"/>
      <c r="O9" s="20"/>
      <c r="P9" s="7"/>
      <c r="Q9" s="20"/>
      <c r="R9" s="7"/>
      <c r="S9" s="20"/>
      <c r="T9" s="7"/>
      <c r="U9" s="20"/>
      <c r="V9" s="7"/>
      <c r="W9" s="20"/>
      <c r="X9" s="7"/>
      <c r="Y9" s="5"/>
    </row>
    <row r="10" spans="1:25">
      <c r="A10" s="1">
        <v>24.796800000000001</v>
      </c>
      <c r="B10" s="7"/>
      <c r="C10" s="5"/>
      <c r="D10" s="7"/>
      <c r="E10" s="5"/>
      <c r="F10" s="7"/>
      <c r="G10" s="5"/>
      <c r="H10" s="7"/>
      <c r="I10" s="5"/>
      <c r="J10" s="7"/>
      <c r="K10" s="20"/>
      <c r="L10" s="7"/>
      <c r="M10" s="20"/>
      <c r="N10" s="7"/>
      <c r="O10" s="20"/>
      <c r="P10" s="7"/>
      <c r="Q10" s="20"/>
      <c r="R10" s="7"/>
      <c r="S10" s="20"/>
      <c r="T10" s="7"/>
      <c r="U10" s="20"/>
      <c r="V10" s="7"/>
      <c r="W10" s="20"/>
      <c r="X10" s="7"/>
      <c r="Y10" s="5"/>
    </row>
    <row r="11" spans="1:25">
      <c r="A11" s="1" t="s">
        <v>82</v>
      </c>
      <c r="B11" s="7"/>
      <c r="C11" s="5"/>
      <c r="D11" s="7"/>
      <c r="E11" s="5"/>
      <c r="F11" s="7"/>
      <c r="G11" s="5"/>
      <c r="H11" s="7"/>
      <c r="I11" s="5"/>
      <c r="J11" s="7"/>
      <c r="K11" s="20"/>
      <c r="L11" s="7"/>
      <c r="M11" s="20"/>
      <c r="N11" s="7"/>
      <c r="O11" s="20"/>
      <c r="P11" s="7"/>
      <c r="Q11" s="20"/>
      <c r="R11" s="7"/>
      <c r="S11" s="20"/>
      <c r="T11" s="7"/>
      <c r="U11" s="20"/>
      <c r="V11" s="7"/>
      <c r="W11" s="20"/>
      <c r="X11" s="7"/>
      <c r="Y11" s="5"/>
    </row>
    <row r="12" spans="1:25">
      <c r="A12" s="1">
        <v>31.881599999999999</v>
      </c>
      <c r="B12" s="7"/>
      <c r="C12" s="5"/>
      <c r="D12" s="7"/>
      <c r="E12" s="5"/>
      <c r="F12" s="7"/>
      <c r="G12" s="5"/>
      <c r="H12" s="7"/>
      <c r="I12" s="5"/>
      <c r="J12" s="7"/>
      <c r="K12" s="20"/>
      <c r="L12" s="7"/>
      <c r="M12" s="20"/>
      <c r="N12" s="7"/>
      <c r="O12" s="20"/>
      <c r="P12" s="7"/>
      <c r="Q12" s="20"/>
      <c r="R12" s="7"/>
      <c r="S12" s="20"/>
      <c r="T12" s="7"/>
      <c r="U12" s="20"/>
      <c r="V12" s="7"/>
      <c r="W12" s="20"/>
      <c r="X12" s="7"/>
      <c r="Y12" s="5"/>
    </row>
    <row r="13" spans="1:25">
      <c r="A13" s="1" t="s">
        <v>32</v>
      </c>
      <c r="B13" s="7"/>
      <c r="C13" s="5"/>
      <c r="D13" s="7"/>
      <c r="E13" s="5"/>
      <c r="F13" s="7"/>
      <c r="G13" s="5"/>
      <c r="H13" s="7"/>
      <c r="I13" s="5"/>
      <c r="J13" s="7"/>
      <c r="K13" s="20"/>
      <c r="L13" s="7"/>
      <c r="M13" s="20"/>
      <c r="N13" s="7"/>
      <c r="O13" s="20"/>
      <c r="P13" s="7"/>
      <c r="Q13" s="20"/>
      <c r="R13" s="7"/>
      <c r="S13" s="20"/>
      <c r="T13" s="7"/>
      <c r="U13" s="20"/>
      <c r="V13" s="7"/>
      <c r="W13" s="20"/>
      <c r="X13" s="7"/>
      <c r="Y13" s="5"/>
    </row>
    <row r="14" spans="1:25">
      <c r="A14" s="1">
        <v>33.652799999999999</v>
      </c>
      <c r="B14" s="7"/>
      <c r="C14" s="5"/>
      <c r="D14" s="7"/>
      <c r="E14" s="5"/>
      <c r="F14" s="7"/>
      <c r="G14" s="5"/>
      <c r="H14" s="7"/>
      <c r="I14" s="5"/>
      <c r="J14" s="7"/>
      <c r="K14" s="20"/>
      <c r="L14" s="7"/>
      <c r="M14" s="20"/>
      <c r="N14" s="7"/>
      <c r="O14" s="20"/>
      <c r="P14" s="7"/>
      <c r="Q14" s="20"/>
      <c r="R14" s="7"/>
      <c r="S14" s="20"/>
      <c r="T14" s="7"/>
      <c r="U14" s="20"/>
      <c r="V14" s="7"/>
      <c r="W14" s="20"/>
      <c r="X14" s="7"/>
      <c r="Y14" s="5"/>
    </row>
    <row r="15" spans="1:25">
      <c r="B15" s="7"/>
      <c r="C15" s="5"/>
      <c r="D15" s="7"/>
      <c r="E15" s="5"/>
      <c r="F15" s="7"/>
      <c r="G15" s="5"/>
      <c r="H15" s="7"/>
      <c r="I15" s="5"/>
      <c r="J15" s="7"/>
      <c r="K15" s="20"/>
      <c r="L15" s="7"/>
      <c r="M15" s="20"/>
      <c r="N15" s="7"/>
      <c r="O15" s="20"/>
      <c r="P15" s="7"/>
      <c r="Q15" s="20"/>
      <c r="R15" s="7"/>
      <c r="S15" s="20"/>
      <c r="T15" s="7"/>
      <c r="U15" s="20"/>
      <c r="V15" s="7"/>
      <c r="W15" s="20"/>
      <c r="X15" s="7"/>
      <c r="Y15" s="5"/>
    </row>
    <row r="16" spans="1:25">
      <c r="B16" s="7"/>
      <c r="C16" s="5"/>
      <c r="D16" s="7"/>
      <c r="E16" s="5"/>
      <c r="F16" s="7"/>
      <c r="G16" s="5"/>
      <c r="H16" s="7"/>
      <c r="I16" s="5"/>
      <c r="J16" s="7"/>
      <c r="K16" s="20"/>
      <c r="L16" s="7"/>
      <c r="M16" s="20"/>
      <c r="N16" s="7"/>
      <c r="O16" s="20"/>
      <c r="P16" s="7"/>
      <c r="Q16" s="7"/>
      <c r="R16" s="7"/>
      <c r="S16" s="20"/>
      <c r="T16" s="7"/>
      <c r="U16" s="20"/>
      <c r="V16" s="7"/>
      <c r="W16" s="20"/>
      <c r="X16" s="7"/>
      <c r="Y16" s="20"/>
    </row>
    <row r="17" spans="2:25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1.5">
      <c r="A80" s="27" t="str">
        <f>CONCATENATE("70% TP Outage Level ",'General Info'!$D$28)</f>
        <v>70% TP Outage Level [dBm / 15kHz]</v>
      </c>
      <c r="B80" s="49" t="str">
        <f ca="1">IF(ISNA(MATCH($A$10,C7:C78,$E$1)),"N/A",FORECAST($A$10,OFFSET(B7:B78,MATCH($A$10,C7:C78,$E$1)-1,0,2),OFFSET(C7:C78,MATCH($A$10,C7:C78,$E$1)-1,0,2)))</f>
        <v>N/A</v>
      </c>
      <c r="C80" s="49"/>
      <c r="D80" s="49" t="str">
        <f t="shared" ref="D80" ca="1" si="0">IF(ISNA(MATCH($A$10,E7:E78,$E$1)),"N/A",FORECAST($A$10,OFFSET(D7:D78,MATCH($A$10,E7:E78,$E$1)-1,0,2),OFFSET(E7:E78,MATCH($A$10,E7:E78,$E$1)-1,0,2)))</f>
        <v>N/A</v>
      </c>
      <c r="E80" s="49"/>
      <c r="F80" s="49" t="str">
        <f t="shared" ref="F80" ca="1" si="1">IF(ISNA(MATCH($A$10,G7:G78,$E$1)),"N/A",FORECAST($A$10,OFFSET(F7:F78,MATCH($A$10,G7:G78,$E$1)-1,0,2),OFFSET(G7:G78,MATCH($A$10,G7:G78,$E$1)-1,0,2)))</f>
        <v>N/A</v>
      </c>
      <c r="G80" s="49"/>
      <c r="H80" s="49" t="str">
        <f t="shared" ref="H80" ca="1" si="2">IF(ISNA(MATCH($A$10,I7:I78,$E$1)),"N/A",FORECAST($A$10,OFFSET(H7:H78,MATCH($A$10,I7:I78,$E$1)-1,0,2),OFFSET(I7:I78,MATCH($A$10,I7:I78,$E$1)-1,0,2)))</f>
        <v>N/A</v>
      </c>
      <c r="I80" s="49"/>
      <c r="J80" s="49" t="str">
        <f t="shared" ref="J80" ca="1" si="3">IF(ISNA(MATCH($A$10,K7:K78,$E$1)),"N/A",FORECAST($A$10,OFFSET(J7:J78,MATCH($A$10,K7:K78,$E$1)-1,0,2),OFFSET(K7:K78,MATCH($A$10,K7:K78,$E$1)-1,0,2)))</f>
        <v>N/A</v>
      </c>
      <c r="K80" s="49"/>
      <c r="L80" s="49" t="str">
        <f t="shared" ref="L80" ca="1" si="4">IF(ISNA(MATCH($A$10,M7:M78,$E$1)),"N/A",FORECAST($A$10,OFFSET(L7:L78,MATCH($A$10,M7:M78,$E$1)-1,0,2),OFFSET(M7:M78,MATCH($A$10,M7:M78,$E$1)-1,0,2)))</f>
        <v>N/A</v>
      </c>
      <c r="M80" s="49"/>
      <c r="N80" s="49" t="str">
        <f t="shared" ref="N80" ca="1" si="5">IF(ISNA(MATCH($A$10,O7:O78,$E$1)),"N/A",FORECAST($A$10,OFFSET(N7:N78,MATCH($A$10,O7:O78,$E$1)-1,0,2),OFFSET(O7:O78,MATCH($A$10,O7:O78,$E$1)-1,0,2)))</f>
        <v>N/A</v>
      </c>
      <c r="O80" s="49"/>
      <c r="P80" s="49" t="str">
        <f t="shared" ref="P80" ca="1" si="6">IF(ISNA(MATCH($A$10,Q7:Q78,$E$1)),"N/A",FORECAST($A$10,OFFSET(P7:P78,MATCH($A$10,Q7:Q78,$E$1)-1,0,2),OFFSET(Q7:Q78,MATCH($A$10,Q7:Q78,$E$1)-1,0,2)))</f>
        <v>N/A</v>
      </c>
      <c r="Q80" s="49"/>
      <c r="R80" s="49" t="str">
        <f t="shared" ref="R80" ca="1" si="7">IF(ISNA(MATCH($A$10,S7:S78,$E$1)),"N/A",FORECAST($A$10,OFFSET(R7:R78,MATCH($A$10,S7:S78,$E$1)-1,0,2),OFFSET(S7:S78,MATCH($A$10,S7:S78,$E$1)-1,0,2)))</f>
        <v>N/A</v>
      </c>
      <c r="S80" s="49"/>
      <c r="T80" s="49" t="str">
        <f t="shared" ref="T80" ca="1" si="8">IF(ISNA(MATCH($A$10,U7:U78,$E$1)),"N/A",FORECAST($A$10,OFFSET(T7:T78,MATCH($A$10,U7:U78,$E$1)-1,0,2),OFFSET(U7:U78,MATCH($A$10,U7:U78,$E$1)-1,0,2)))</f>
        <v>N/A</v>
      </c>
      <c r="U80" s="49"/>
      <c r="V80" s="49" t="str">
        <f t="shared" ref="V80" ca="1" si="9">IF(ISNA(MATCH($A$10,W7:W78,$E$1)),"N/A",FORECAST($A$10,OFFSET(V7:V78,MATCH($A$10,W7:W78,$E$1)-1,0,2),OFFSET(W7:W78,MATCH($A$10,W7:W78,$E$1)-1,0,2)))</f>
        <v>N/A</v>
      </c>
      <c r="W80" s="49"/>
      <c r="X80" s="49" t="str">
        <f ca="1">IF(ISNA(MATCH($A$10,Y7:Y78,$E$1)),"N/A",FORECAST($A$10,OFFSET(X7:X78,MATCH($A$10,Y7:Y78,$E$1)-1,0,2),OFFSET(Y7:Y78,MATCH($A$10,Y7:Y78,$E$1)-1,0,2)))</f>
        <v>N/A</v>
      </c>
      <c r="Y80" s="49"/>
    </row>
    <row r="81" spans="1:25" s="12" customFormat="1" ht="47.2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Info'!$B$30,'Ori3-Raw Data'!B80)</f>
        <v>-80</v>
      </c>
      <c r="C81" s="49"/>
      <c r="D81" s="49">
        <f ca="1">IF(D80="N/A",'General Info'!$B$30,'Ori3-Raw Data'!D80)</f>
        <v>-80</v>
      </c>
      <c r="E81" s="49"/>
      <c r="F81" s="49">
        <f ca="1">IF(F80="N/A",'General Info'!$B$30,'Ori3-Raw Data'!F80)</f>
        <v>-80</v>
      </c>
      <c r="G81" s="49"/>
      <c r="H81" s="49">
        <f ca="1">IF(H80="N/A",'General Info'!$B$30,'Ori3-Raw Data'!H80)</f>
        <v>-80</v>
      </c>
      <c r="I81" s="49"/>
      <c r="J81" s="49">
        <f ca="1">IF(J80="N/A",'General Info'!$B$30,'Ori3-Raw Data'!J80)</f>
        <v>-80</v>
      </c>
      <c r="K81" s="49"/>
      <c r="L81" s="49">
        <f ca="1">IF(L80="N/A",'General Info'!$B$30,'Ori3-Raw Data'!L80)</f>
        <v>-80</v>
      </c>
      <c r="M81" s="49"/>
      <c r="N81" s="49">
        <f ca="1">IF(N80="N/A",'General Info'!$B$30,'Ori3-Raw Data'!N80)</f>
        <v>-80</v>
      </c>
      <c r="O81" s="49"/>
      <c r="P81" s="49">
        <f ca="1">IF(P80="N/A",'General Info'!$B$30,'Ori3-Raw Data'!P80)</f>
        <v>-80</v>
      </c>
      <c r="Q81" s="49"/>
      <c r="R81" s="49">
        <f ca="1">IF(R80="N/A",'General Info'!$B$30,'Ori3-Raw Data'!R80)</f>
        <v>-80</v>
      </c>
      <c r="S81" s="49"/>
      <c r="T81" s="49">
        <f ca="1">IF(T80="N/A",'General Info'!$B$30,'Ori3-Raw Data'!T80)</f>
        <v>-80</v>
      </c>
      <c r="U81" s="49"/>
      <c r="V81" s="49">
        <f ca="1">IF(V80="N/A",'General Info'!$B$30,'Ori3-Raw Data'!V80)</f>
        <v>-80</v>
      </c>
      <c r="W81" s="49"/>
      <c r="X81" s="49">
        <f ca="1">IF(X80="N/A",'General Info'!$B$30,'Ori3-Raw Data'!X80)</f>
        <v>-80</v>
      </c>
      <c r="Y81" s="49"/>
    </row>
    <row r="82" spans="1:25" s="12" customFormat="1" ht="31.5">
      <c r="A82" s="27" t="str">
        <f>CONCATENATE("95% TP Outage Level ",'General Info'!$D$28)</f>
        <v>95% TP Outage Level [dBm / 15kHz]</v>
      </c>
      <c r="B82" s="49" t="str">
        <f ca="1">IF(ISNA(MATCH($A$12,C8:C79,$E$1)),"N/A",FORECAST($A$12,OFFSET(B8:B79,MATCH($A$12,C8:C79,$E$1)-1,0,2),OFFSET(C8:C79,MATCH($A$12,C8:C79,$E$1)-1,0,2)))</f>
        <v>N/A</v>
      </c>
      <c r="C82" s="49"/>
      <c r="D82" s="49" t="str">
        <f t="shared" ref="D82" ca="1" si="10">IF(ISNA(MATCH($A$12,E8:E79,$E$1)),"N/A",FORECAST($A$12,OFFSET(D8:D79,MATCH($A$12,E8:E79,$E$1)-1,0,2),OFFSET(E8:E79,MATCH($A$12,E8:E79,$E$1)-1,0,2)))</f>
        <v>N/A</v>
      </c>
      <c r="E82" s="49"/>
      <c r="F82" s="49" t="str">
        <f t="shared" ref="F82" ca="1" si="11">IF(ISNA(MATCH($A$12,G8:G79,$E$1)),"N/A",FORECAST($A$12,OFFSET(F8:F79,MATCH($A$12,G8:G79,$E$1)-1,0,2),OFFSET(G8:G79,MATCH($A$12,G8:G79,$E$1)-1,0,2)))</f>
        <v>N/A</v>
      </c>
      <c r="G82" s="49"/>
      <c r="H82" s="49" t="str">
        <f t="shared" ref="H82" ca="1" si="12">IF(ISNA(MATCH($A$12,I8:I79,$E$1)),"N/A",FORECAST($A$12,OFFSET(H8:H79,MATCH($A$12,I8:I79,$E$1)-1,0,2),OFFSET(I8:I79,MATCH($A$12,I8:I79,$E$1)-1,0,2)))</f>
        <v>N/A</v>
      </c>
      <c r="I82" s="49"/>
      <c r="J82" s="49" t="str">
        <f t="shared" ref="J82" ca="1" si="13">IF(ISNA(MATCH($A$12,K8:K79,$E$1)),"N/A",FORECAST($A$12,OFFSET(J8:J79,MATCH($A$12,K8:K79,$E$1)-1,0,2),OFFSET(K8:K79,MATCH($A$12,K8:K79,$E$1)-1,0,2)))</f>
        <v>N/A</v>
      </c>
      <c r="K82" s="49"/>
      <c r="L82" s="49" t="str">
        <f t="shared" ref="L82" ca="1" si="14">IF(ISNA(MATCH($A$12,M8:M79,$E$1)),"N/A",FORECAST($A$12,OFFSET(L8:L79,MATCH($A$12,M8:M79,$E$1)-1,0,2),OFFSET(M8:M79,MATCH($A$12,M8:M79,$E$1)-1,0,2)))</f>
        <v>N/A</v>
      </c>
      <c r="M82" s="49"/>
      <c r="N82" s="49" t="str">
        <f t="shared" ref="N82" ca="1" si="15">IF(ISNA(MATCH($A$12,O8:O79,$E$1)),"N/A",FORECAST($A$12,OFFSET(N8:N79,MATCH($A$12,O8:O79,$E$1)-1,0,2),OFFSET(O8:O79,MATCH($A$12,O8:O79,$E$1)-1,0,2)))</f>
        <v>N/A</v>
      </c>
      <c r="O82" s="49"/>
      <c r="P82" s="49" t="str">
        <f t="shared" ref="P82" ca="1" si="16">IF(ISNA(MATCH($A$12,Q8:Q79,$E$1)),"N/A",FORECAST($A$12,OFFSET(P8:P79,MATCH($A$12,Q8:Q79,$E$1)-1,0,2),OFFSET(Q8:Q79,MATCH($A$12,Q8:Q79,$E$1)-1,0,2)))</f>
        <v>N/A</v>
      </c>
      <c r="Q82" s="49"/>
      <c r="R82" s="49" t="str">
        <f t="shared" ref="R82" ca="1" si="17">IF(ISNA(MATCH($A$12,S8:S79,$E$1)),"N/A",FORECAST($A$12,OFFSET(R8:R79,MATCH($A$12,S8:S79,$E$1)-1,0,2),OFFSET(S8:S79,MATCH($A$12,S8:S79,$E$1)-1,0,2)))</f>
        <v>N/A</v>
      </c>
      <c r="S82" s="49"/>
      <c r="T82" s="49" t="str">
        <f t="shared" ref="T82" ca="1" si="18">IF(ISNA(MATCH($A$12,U8:U79,$E$1)),"N/A",FORECAST($A$12,OFFSET(T8:T79,MATCH($A$12,U8:U79,$E$1)-1,0,2),OFFSET(U8:U79,MATCH($A$12,U8:U79,$E$1)-1,0,2)))</f>
        <v>N/A</v>
      </c>
      <c r="U82" s="49"/>
      <c r="V82" s="49" t="str">
        <f t="shared" ref="V82" ca="1" si="19">IF(ISNA(MATCH($A$12,W8:W79,$E$1)),"N/A",FORECAST($A$12,OFFSET(V8:V79,MATCH($A$12,W8:W79,$E$1)-1,0,2),OFFSET(W8:W79,MATCH($A$12,W8:W79,$E$1)-1,0,2)))</f>
        <v>N/A</v>
      </c>
      <c r="W82" s="49"/>
      <c r="X82" s="49" t="str">
        <f ca="1">IF(ISNA(MATCH($A$12,Y8:Y79,$E$1)),"N/A",FORECAST($A$12,OFFSET(X8:X79,MATCH($A$12,Y8:Y79,$E$1)-1,0,2),OFFSET(Y8:Y79,MATCH($A$12,Y8:Y79,$E$1)-1,0,2)))</f>
        <v>N/A</v>
      </c>
      <c r="Y82" s="49"/>
    </row>
    <row r="83" spans="1:25" s="12" customFormat="1" ht="47.2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Info'!$B$30,'Ori3-Raw Data'!B82)</f>
        <v>-80</v>
      </c>
      <c r="C83" s="49"/>
      <c r="D83" s="49">
        <f ca="1">IF(D82="N/A",'General Info'!$B$30,'Ori3-Raw Data'!D82)</f>
        <v>-80</v>
      </c>
      <c r="E83" s="49"/>
      <c r="F83" s="49">
        <f ca="1">IF(F82="N/A",'General Info'!$B$30,'Ori3-Raw Data'!F82)</f>
        <v>-80</v>
      </c>
      <c r="G83" s="49"/>
      <c r="H83" s="49">
        <f ca="1">IF(H82="N/A",'General Info'!$B$30,'Ori3-Raw Data'!H82)</f>
        <v>-80</v>
      </c>
      <c r="I83" s="49"/>
      <c r="J83" s="49">
        <f ca="1">IF(J82="N/A",'General Info'!$B$30,'Ori3-Raw Data'!J82)</f>
        <v>-80</v>
      </c>
      <c r="K83" s="49"/>
      <c r="L83" s="49">
        <f ca="1">IF(L82="N/A",'General Info'!$B$30,'Ori3-Raw Data'!L82)</f>
        <v>-80</v>
      </c>
      <c r="M83" s="49"/>
      <c r="N83" s="49">
        <f ca="1">IF(N82="N/A",'General Info'!$B$30,'Ori3-Raw Data'!N82)</f>
        <v>-80</v>
      </c>
      <c r="O83" s="49"/>
      <c r="P83" s="49">
        <f ca="1">IF(P82="N/A",'General Info'!$B$30,'Ori3-Raw Data'!P82)</f>
        <v>-80</v>
      </c>
      <c r="Q83" s="49"/>
      <c r="R83" s="49">
        <f ca="1">IF(R82="N/A",'General Info'!$B$30,'Ori3-Raw Data'!R82)</f>
        <v>-80</v>
      </c>
      <c r="S83" s="49"/>
      <c r="T83" s="49">
        <f ca="1">IF(T82="N/A",'General Info'!$B$30,'Ori3-Raw Data'!T82)</f>
        <v>-80</v>
      </c>
      <c r="U83" s="49"/>
      <c r="V83" s="49">
        <f ca="1">IF(V82="N/A",'General Info'!$B$30,'Ori3-Raw Data'!V82)</f>
        <v>-80</v>
      </c>
      <c r="W83" s="49"/>
      <c r="X83" s="49">
        <f ca="1">IF(X82="N/A",'General Info'!$B$30,'Ori3-Raw Data'!X82)</f>
        <v>-80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13">
    <sortCondition descending="1" ref="Y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382"/>
  <sheetViews>
    <sheetView zoomScale="130" zoomScaleNormal="130" workbookViewId="0">
      <selection activeCell="A12" sqref="A12"/>
    </sheetView>
  </sheetViews>
  <sheetFormatPr defaultColWidth="8.85546875" defaultRowHeight="15.7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31.5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7.2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v>24.796800000000001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v>31.881599999999999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1.5">
      <c r="A80" s="27" t="str">
        <f>CONCATENATE("70% TP Outage Level ",'General Info'!$D$28)</f>
        <v>70% TP Outage Level [dBm / 15kHz]</v>
      </c>
      <c r="B80" s="49" t="str">
        <f ca="1">IF(ISNA(MATCH($A$10,C7:C78,$E$1)),"N/A",FORECAST($A$10,OFFSET(B7:B78,MATCH($A$10,C7:C78,$E$1)-1,0,2),OFFSET(C7:C78,MATCH($A$10,C7:C78,$E$1)-1,0,2)))</f>
        <v>N/A</v>
      </c>
      <c r="C80" s="49"/>
      <c r="D80" s="49" t="str">
        <f t="shared" ref="D80" ca="1" si="0">IF(ISNA(MATCH($A$10,E7:E78,$E$1)),"N/A",FORECAST($A$10,OFFSET(D7:D78,MATCH($A$10,E7:E78,$E$1)-1,0,2),OFFSET(E7:E78,MATCH($A$10,E7:E78,$E$1)-1,0,2)))</f>
        <v>N/A</v>
      </c>
      <c r="E80" s="49"/>
      <c r="F80" s="49" t="str">
        <f t="shared" ref="F80" ca="1" si="1">IF(ISNA(MATCH($A$10,G7:G78,$E$1)),"N/A",FORECAST($A$10,OFFSET(F7:F78,MATCH($A$10,G7:G78,$E$1)-1,0,2),OFFSET(G7:G78,MATCH($A$10,G7:G78,$E$1)-1,0,2)))</f>
        <v>N/A</v>
      </c>
      <c r="G80" s="49"/>
      <c r="H80" s="49" t="str">
        <f t="shared" ref="H80" ca="1" si="2">IF(ISNA(MATCH($A$10,I7:I78,$E$1)),"N/A",FORECAST($A$10,OFFSET(H7:H78,MATCH($A$10,I7:I78,$E$1)-1,0,2),OFFSET(I7:I78,MATCH($A$10,I7:I78,$E$1)-1,0,2)))</f>
        <v>N/A</v>
      </c>
      <c r="I80" s="49"/>
      <c r="J80" s="49" t="str">
        <f t="shared" ref="J80" ca="1" si="3">IF(ISNA(MATCH($A$10,K7:K78,$E$1)),"N/A",FORECAST($A$10,OFFSET(J7:J78,MATCH($A$10,K7:K78,$E$1)-1,0,2),OFFSET(K7:K78,MATCH($A$10,K7:K78,$E$1)-1,0,2)))</f>
        <v>N/A</v>
      </c>
      <c r="K80" s="49"/>
      <c r="L80" s="49" t="str">
        <f t="shared" ref="L80" ca="1" si="4">IF(ISNA(MATCH($A$10,M7:M78,$E$1)),"N/A",FORECAST($A$10,OFFSET(L7:L78,MATCH($A$10,M7:M78,$E$1)-1,0,2),OFFSET(M7:M78,MATCH($A$10,M7:M78,$E$1)-1,0,2)))</f>
        <v>N/A</v>
      </c>
      <c r="M80" s="49"/>
      <c r="N80" s="49" t="str">
        <f t="shared" ref="N80" ca="1" si="5">IF(ISNA(MATCH($A$10,O7:O78,$E$1)),"N/A",FORECAST($A$10,OFFSET(N7:N78,MATCH($A$10,O7:O78,$E$1)-1,0,2),OFFSET(O7:O78,MATCH($A$10,O7:O78,$E$1)-1,0,2)))</f>
        <v>N/A</v>
      </c>
      <c r="O80" s="49"/>
      <c r="P80" s="49" t="str">
        <f t="shared" ref="P80" ca="1" si="6">IF(ISNA(MATCH($A$10,Q7:Q78,$E$1)),"N/A",FORECAST($A$10,OFFSET(P7:P78,MATCH($A$10,Q7:Q78,$E$1)-1,0,2),OFFSET(Q7:Q78,MATCH($A$10,Q7:Q78,$E$1)-1,0,2)))</f>
        <v>N/A</v>
      </c>
      <c r="Q80" s="49"/>
      <c r="R80" s="49" t="str">
        <f t="shared" ref="R80" ca="1" si="7">IF(ISNA(MATCH($A$10,S7:S78,$E$1)),"N/A",FORECAST($A$10,OFFSET(R7:R78,MATCH($A$10,S7:S78,$E$1)-1,0,2),OFFSET(S7:S78,MATCH($A$10,S7:S78,$E$1)-1,0,2)))</f>
        <v>N/A</v>
      </c>
      <c r="S80" s="49"/>
      <c r="T80" s="49" t="str">
        <f t="shared" ref="T80" ca="1" si="8">IF(ISNA(MATCH($A$10,U7:U78,$E$1)),"N/A",FORECAST($A$10,OFFSET(T7:T78,MATCH($A$10,U7:U78,$E$1)-1,0,2),OFFSET(U7:U78,MATCH($A$10,U7:U78,$E$1)-1,0,2)))</f>
        <v>N/A</v>
      </c>
      <c r="U80" s="49"/>
      <c r="V80" s="49" t="str">
        <f t="shared" ref="V80" ca="1" si="9">IF(ISNA(MATCH($A$10,W7:W78,$E$1)),"N/A",FORECAST($A$10,OFFSET(V7:V78,MATCH($A$10,W7:W78,$E$1)-1,0,2),OFFSET(W7:W78,MATCH($A$10,W7:W78,$E$1)-1,0,2)))</f>
        <v>N/A</v>
      </c>
      <c r="W80" s="49"/>
      <c r="X80" s="49" t="str">
        <f t="shared" ref="X80" ca="1" si="10">IF(ISNA(MATCH($A$10,Y7:Y78,$E$1)),"N/A",FORECAST($A$10,OFFSET(X7:X78,MATCH($A$10,Y7:Y78,$E$1)-1,0,2),OFFSET(Y7:Y78,MATCH($A$10,Y7:Y78,$E$1)-1,0,2)))</f>
        <v>N/A</v>
      </c>
      <c r="Y80" s="49"/>
    </row>
    <row r="81" spans="1:25" s="12" customFormat="1" ht="47.2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Info'!$B$30,'Ori4-Raw Data'!B80)</f>
        <v>-80</v>
      </c>
      <c r="C81" s="49"/>
      <c r="D81" s="49">
        <f ca="1">IF(D80="N/A",'General Info'!$B$30,'Ori4-Raw Data'!D80)</f>
        <v>-80</v>
      </c>
      <c r="E81" s="49"/>
      <c r="F81" s="49">
        <f ca="1">IF(F80="N/A",'General Info'!$B$30,'Ori4-Raw Data'!F80)</f>
        <v>-80</v>
      </c>
      <c r="G81" s="49"/>
      <c r="H81" s="49">
        <f ca="1">IF(H80="N/A",'General Info'!$B$30,'Ori4-Raw Data'!H80)</f>
        <v>-80</v>
      </c>
      <c r="I81" s="49"/>
      <c r="J81" s="49">
        <f ca="1">IF(J80="N/A",'General Info'!$B$30,'Ori4-Raw Data'!J80)</f>
        <v>-80</v>
      </c>
      <c r="K81" s="49"/>
      <c r="L81" s="49">
        <f ca="1">IF(L80="N/A",'General Info'!$B$30,'Ori4-Raw Data'!L80)</f>
        <v>-80</v>
      </c>
      <c r="M81" s="49"/>
      <c r="N81" s="49">
        <f ca="1">IF(N80="N/A",'General Info'!$B$30,'Ori4-Raw Data'!N80)</f>
        <v>-80</v>
      </c>
      <c r="O81" s="49"/>
      <c r="P81" s="49">
        <f ca="1">IF(P80="N/A",'General Info'!$B$30,'Ori4-Raw Data'!P80)</f>
        <v>-80</v>
      </c>
      <c r="Q81" s="49"/>
      <c r="R81" s="49">
        <f ca="1">IF(R80="N/A",'General Info'!$B$30,'Ori4-Raw Data'!R80)</f>
        <v>-80</v>
      </c>
      <c r="S81" s="49"/>
      <c r="T81" s="49">
        <f ca="1">IF(T80="N/A",'General Info'!$B$30,'Ori4-Raw Data'!T80)</f>
        <v>-80</v>
      </c>
      <c r="U81" s="49"/>
      <c r="V81" s="49">
        <f ca="1">IF(V80="N/A",'General Info'!$B$30,'Ori4-Raw Data'!V80)</f>
        <v>-80</v>
      </c>
      <c r="W81" s="49"/>
      <c r="X81" s="49">
        <f ca="1">IF(X80="N/A",'General Info'!$B$30,'Ori4-Raw Data'!X80)</f>
        <v>-80</v>
      </c>
      <c r="Y81" s="49"/>
    </row>
    <row r="82" spans="1:25" s="12" customFormat="1" ht="31.5">
      <c r="A82" s="27" t="str">
        <f>CONCATENATE("95% TP Outage Level ",'General Info'!$D$28)</f>
        <v>95% TP Outage Level [dBm / 15kHz]</v>
      </c>
      <c r="B82" s="49" t="str">
        <f ca="1">IF(ISNA(MATCH($A$12,C8:C79,$E$1)),"N/A",FORECAST($A$12,OFFSET(B8:B79,MATCH($A$12,C8:C79,$E$1)-1,0,2),OFFSET(C8:C79,MATCH($A$12,C8:C79,$E$1)-1,0,2)))</f>
        <v>N/A</v>
      </c>
      <c r="C82" s="49"/>
      <c r="D82" s="49" t="str">
        <f t="shared" ref="D82" ca="1" si="11">IF(ISNA(MATCH($A$12,E8:E79,$E$1)),"N/A",FORECAST($A$12,OFFSET(D8:D79,MATCH($A$12,E8:E79,$E$1)-1,0,2),OFFSET(E8:E79,MATCH($A$12,E8:E79,$E$1)-1,0,2)))</f>
        <v>N/A</v>
      </c>
      <c r="E82" s="49"/>
      <c r="F82" s="49" t="str">
        <f t="shared" ref="F82" ca="1" si="12">IF(ISNA(MATCH($A$12,G8:G79,$E$1)),"N/A",FORECAST($A$12,OFFSET(F8:F79,MATCH($A$12,G8:G79,$E$1)-1,0,2),OFFSET(G8:G79,MATCH($A$12,G8:G79,$E$1)-1,0,2)))</f>
        <v>N/A</v>
      </c>
      <c r="G82" s="49"/>
      <c r="H82" s="49" t="str">
        <f t="shared" ref="H82" ca="1" si="13">IF(ISNA(MATCH($A$12,I8:I79,$E$1)),"N/A",FORECAST($A$12,OFFSET(H8:H79,MATCH($A$12,I8:I79,$E$1)-1,0,2),OFFSET(I8:I79,MATCH($A$12,I8:I79,$E$1)-1,0,2)))</f>
        <v>N/A</v>
      </c>
      <c r="I82" s="49"/>
      <c r="J82" s="49" t="str">
        <f t="shared" ref="J82" ca="1" si="14">IF(ISNA(MATCH($A$12,K8:K79,$E$1)),"N/A",FORECAST($A$12,OFFSET(J8:J79,MATCH($A$12,K8:K79,$E$1)-1,0,2),OFFSET(K8:K79,MATCH($A$12,K8:K79,$E$1)-1,0,2)))</f>
        <v>N/A</v>
      </c>
      <c r="K82" s="49"/>
      <c r="L82" s="49" t="str">
        <f t="shared" ref="L82" ca="1" si="15">IF(ISNA(MATCH($A$12,M8:M79,$E$1)),"N/A",FORECAST($A$12,OFFSET(L8:L79,MATCH($A$12,M8:M79,$E$1)-1,0,2),OFFSET(M8:M79,MATCH($A$12,M8:M79,$E$1)-1,0,2)))</f>
        <v>N/A</v>
      </c>
      <c r="M82" s="49"/>
      <c r="N82" s="49" t="str">
        <f t="shared" ref="N82" ca="1" si="16">IF(ISNA(MATCH($A$12,O8:O79,$E$1)),"N/A",FORECAST($A$12,OFFSET(N8:N79,MATCH($A$12,O8:O79,$E$1)-1,0,2),OFFSET(O8:O79,MATCH($A$12,O8:O79,$E$1)-1,0,2)))</f>
        <v>N/A</v>
      </c>
      <c r="O82" s="49"/>
      <c r="P82" s="49" t="str">
        <f t="shared" ref="P82" ca="1" si="17">IF(ISNA(MATCH($A$12,Q8:Q79,$E$1)),"N/A",FORECAST($A$12,OFFSET(P8:P79,MATCH($A$12,Q8:Q79,$E$1)-1,0,2),OFFSET(Q8:Q79,MATCH($A$12,Q8:Q79,$E$1)-1,0,2)))</f>
        <v>N/A</v>
      </c>
      <c r="Q82" s="49"/>
      <c r="R82" s="49" t="str">
        <f t="shared" ref="R82" ca="1" si="18">IF(ISNA(MATCH($A$12,S8:S79,$E$1)),"N/A",FORECAST($A$12,OFFSET(R8:R79,MATCH($A$12,S8:S79,$E$1)-1,0,2),OFFSET(S8:S79,MATCH($A$12,S8:S79,$E$1)-1,0,2)))</f>
        <v>N/A</v>
      </c>
      <c r="S82" s="49"/>
      <c r="T82" s="49" t="str">
        <f t="shared" ref="T82" ca="1" si="19">IF(ISNA(MATCH($A$12,U8:U79,$E$1)),"N/A",FORECAST($A$12,OFFSET(T8:T79,MATCH($A$12,U8:U79,$E$1)-1,0,2),OFFSET(U8:U79,MATCH($A$12,U8:U79,$E$1)-1,0,2)))</f>
        <v>N/A</v>
      </c>
      <c r="U82" s="49"/>
      <c r="V82" s="49" t="str">
        <f t="shared" ref="V82" ca="1" si="20">IF(ISNA(MATCH($A$12,W8:W79,$E$1)),"N/A",FORECAST($A$12,OFFSET(V8:V79,MATCH($A$12,W8:W79,$E$1)-1,0,2),OFFSET(W8:W79,MATCH($A$12,W8:W79,$E$1)-1,0,2)))</f>
        <v>N/A</v>
      </c>
      <c r="W82" s="49"/>
      <c r="X82" s="49" t="str">
        <f t="shared" ref="X82" ca="1" si="21">IF(ISNA(MATCH($A$12,Y8:Y79,$E$1)),"N/A",FORECAST($A$12,OFFSET(X8:X79,MATCH($A$12,Y8:Y79,$E$1)-1,0,2),OFFSET(Y8:Y79,MATCH($A$12,Y8:Y79,$E$1)-1,0,2)))</f>
        <v>N/A</v>
      </c>
      <c r="Y82" s="49"/>
    </row>
    <row r="83" spans="1:25" s="12" customFormat="1" ht="47.2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Info'!$B$30,'Ori4-Raw Data'!B82)</f>
        <v>-80</v>
      </c>
      <c r="C83" s="49"/>
      <c r="D83" s="49">
        <f ca="1">IF(D82="N/A",'General Info'!$B$30,'Ori4-Raw Data'!D82)</f>
        <v>-80</v>
      </c>
      <c r="E83" s="49"/>
      <c r="F83" s="49">
        <f ca="1">IF(F82="N/A",'General Info'!$B$30,'Ori4-Raw Data'!F82)</f>
        <v>-80</v>
      </c>
      <c r="G83" s="49"/>
      <c r="H83" s="49">
        <f ca="1">IF(H82="N/A",'General Info'!$B$30,'Ori4-Raw Data'!H82)</f>
        <v>-80</v>
      </c>
      <c r="I83" s="49"/>
      <c r="J83" s="49">
        <f ca="1">IF(J82="N/A",'General Info'!$B$30,'Ori4-Raw Data'!J82)</f>
        <v>-80</v>
      </c>
      <c r="K83" s="49"/>
      <c r="L83" s="49">
        <f ca="1">IF(L82="N/A",'General Info'!$B$30,'Ori4-Raw Data'!L82)</f>
        <v>-80</v>
      </c>
      <c r="M83" s="49"/>
      <c r="N83" s="49">
        <f ca="1">IF(N82="N/A",'General Info'!$B$30,'Ori4-Raw Data'!N82)</f>
        <v>-80</v>
      </c>
      <c r="O83" s="49"/>
      <c r="P83" s="49">
        <f ca="1">IF(P82="N/A",'General Info'!$B$30,'Ori4-Raw Data'!P82)</f>
        <v>-80</v>
      </c>
      <c r="Q83" s="49"/>
      <c r="R83" s="49">
        <f ca="1">IF(R82="N/A",'General Info'!$B$30,'Ori4-Raw Data'!R82)</f>
        <v>-80</v>
      </c>
      <c r="S83" s="49"/>
      <c r="T83" s="49">
        <f ca="1">IF(T82="N/A",'General Info'!$B$30,'Ori4-Raw Data'!T82)</f>
        <v>-80</v>
      </c>
      <c r="U83" s="49"/>
      <c r="V83" s="49">
        <f ca="1">IF(V82="N/A",'General Info'!$B$30,'Ori4-Raw Data'!V82)</f>
        <v>-80</v>
      </c>
      <c r="W83" s="49"/>
      <c r="X83" s="49">
        <f ca="1">IF(X82="N/A",'General Info'!$B$30,'Ori4-Raw Data'!X82)</f>
        <v>-80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shawn_yen</cp:lastModifiedBy>
  <dcterms:created xsi:type="dcterms:W3CDTF">2014-04-03T16:46:49Z</dcterms:created>
  <dcterms:modified xsi:type="dcterms:W3CDTF">2017-04-17T07:17:57Z</dcterms:modified>
</cp:coreProperties>
</file>